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6" i="1"/>
</calcChain>
</file>

<file path=xl/sharedStrings.xml><?xml version="1.0" encoding="utf-8"?>
<sst xmlns="http://schemas.openxmlformats.org/spreadsheetml/2006/main" count="916" uniqueCount="485">
  <si>
    <t xml:space="preserve">հավելված արձանագրություն 3 </t>
  </si>
  <si>
    <t>Ապրանքի</t>
  </si>
  <si>
    <t>ՉՀ</t>
  </si>
  <si>
    <t xml:space="preserve"> (CPV)</t>
  </si>
  <si>
    <t>անվանումը և ապրանքային նշանը</t>
  </si>
  <si>
    <t>արտադրողը և ծագման երկիրը</t>
  </si>
  <si>
    <t xml:space="preserve"> տեխնիկական բնութագիրը</t>
  </si>
  <si>
    <t>չափման միավորը</t>
  </si>
  <si>
    <t>միավոր գինը/ՀՀ դրամ</t>
  </si>
  <si>
    <t>ընդհանուր գինը/ՀՀ դրամ</t>
  </si>
  <si>
    <t xml:space="preserve">ընդհանուր քանակը </t>
  </si>
  <si>
    <t>մատակարարման</t>
  </si>
  <si>
    <t>հասցե</t>
  </si>
  <si>
    <t>Ադրենալինի հիդրոքլորիդ</t>
  </si>
  <si>
    <t xml:space="preserve">էպինեֆրին (էպինեֆրինի հիդրոտարտրատ) epinephrine (epinephrine hydrotartrate), լուծույթ ներարկման, 1,82մգ/մլ, 1մլ ամպուլներ բլիստերում </t>
  </si>
  <si>
    <t>տուփ</t>
  </si>
  <si>
    <t>Արտաշիսյան 46/1</t>
  </si>
  <si>
    <t>Ալբումին լուծույթ 10% 100մլ</t>
  </si>
  <si>
    <t xml:space="preserve">մարդու ալբումին human albumin,լուծույթ կաթիլաներարկ-ման,100մգ/մլ, 100մլ ապակե շշիկ </t>
  </si>
  <si>
    <t>շշիկ</t>
  </si>
  <si>
    <t xml:space="preserve">Ալլոխոլ  </t>
  </si>
  <si>
    <t>լեղի չոր, սխտոր չորացրած, եղնջի տերևներ, ակտիվաված ածուխ desiccated bile, garlic powder, nettle leaf, charcoal activated, 80մգ+40մգ+5մգ+ 25մգ, բլիստերում</t>
  </si>
  <si>
    <t>Ալյումինիումի հիդրօքսիդ + Մագնեզիումի հիդրօքսիդ</t>
  </si>
  <si>
    <t>մաալոքս 15մլ փաթեթիկներ N30</t>
  </si>
  <si>
    <t>Ակտովիգեն ամպ 200մգ 5մլ</t>
  </si>
  <si>
    <t>հորթի արյան սպիտակուցազերծ ածանցյալ deproteinised haemoderivate of calf blood, լուծույթ ներարկման, 40մգ/մլ, 5մլ ամպուլներ (5)</t>
  </si>
  <si>
    <t>սրվակ</t>
  </si>
  <si>
    <t>Ամբրօքսոլ դ/հ 30 մգ</t>
  </si>
  <si>
    <t xml:space="preserve">ամբրօքսոլ (ամբրօքսոլի հիդրոքլորիդ) ambroxol (ambroxol hydrochloride), դեղահատեր 30մգ, բլիստերում </t>
  </si>
  <si>
    <t>դեղահատ</t>
  </si>
  <si>
    <t>Ամինոկապրոնաթթու</t>
  </si>
  <si>
    <t xml:space="preserve">Ամինոկապրոնաթթու Aminocaproic acid լուծույթ ներարկման 50մգ/մլ, 100մլ </t>
  </si>
  <si>
    <t>փաթեթ</t>
  </si>
  <si>
    <t>Ամինոպլազմալ լուծույթ 10%</t>
  </si>
  <si>
    <t>թիրոզին, նատրիում ացետատ տրիհիդրատ, նատրիումի հիդրօքսիդ, կալիումի ացետատ, մագնեզիում քլորիդ հեքսահիդրատ, դինատրիում ֆոսֆատ դոդեկահիդրատ  5մգ/մլ+8.9մգ/մլ+ 8.56մգ/մլ+4.4մգ/մլ+ 4.7մգ/մլ+4.2մգ/մլ+ 1.6մգ/մլ+6.2մգ/մլ+ 11.5մգ/մլ+3մգ/մլ+ 10.5մգ/մլ+12մգ/մլ+ 5.6մգ/մլ+7.2մգ/մլ+ 5.5մգ/մլ+2.3մգ/մլ+ 0.4մգ/մլ+ 2.858մգ/մլ+ 0.36մգ/մլ+ 2.453մգ/մլ+ 0.508մգ/մլ+ 3.581մգ/մլ, 500մլ ապակե շշիկ (10)</t>
  </si>
  <si>
    <t>ֆլակ</t>
  </si>
  <si>
    <t>Ամիտրիպտիլին</t>
  </si>
  <si>
    <t xml:space="preserve">ամիտրիպտիլին (ամիտրիպտիլինի հիդրոքլորիդ) amitriptyline (amitriptyline hydrochloride), դեղահատեր թաղանթապատ, 10մգ, բլիստերում </t>
  </si>
  <si>
    <t>հաբ</t>
  </si>
  <si>
    <t xml:space="preserve">Ամլոդիպին </t>
  </si>
  <si>
    <t xml:space="preserve">Ամլոդիպին  amlodipine դեղահատ 10մգ </t>
  </si>
  <si>
    <t xml:space="preserve">Ամոքսիկլավ սրվ. 1,2գ </t>
  </si>
  <si>
    <t>ամօքսիցիլին (ամօքսիցիլինի տրիհիդրատ), քլավուլանաթթու (կալիումի քլավուլանատ) amoxicillin (amoxicillin trihydrate), clavulanic acid (potassium clavulanate) , 1000մգ+ 200մգ</t>
  </si>
  <si>
    <t xml:space="preserve">Ամոքսիկլավ փոշի ն/հ 600մգ սրվ </t>
  </si>
  <si>
    <t>Ամօքսիցիլին, քլավուլանաթթու amoxicillin, clavulanic acid դեղափոշի ներարկման լուծույթի 500մգ+100մգ</t>
  </si>
  <si>
    <t xml:space="preserve">Ամպրիլան դ/հ 10մգ </t>
  </si>
  <si>
    <t xml:space="preserve">ռամիպրիլ ramipril, 10մգ, բլիստերում </t>
  </si>
  <si>
    <t>Ամօքսիցիլին</t>
  </si>
  <si>
    <t>Ամօքսիցիլին 0,25</t>
  </si>
  <si>
    <t>դեղապատիճ</t>
  </si>
  <si>
    <t xml:space="preserve">Ակտրապիդ                                                                                               </t>
  </si>
  <si>
    <t>ինսուլին մարդու (ռեկոմբինանտ ԴՆԹ) insulin human (recombinant DNA), լուծույթ ներարկման,100ՄՄ/մլ, 10մլ ապակե սրվակ (1)</t>
  </si>
  <si>
    <t>Ամօքսիցիլին օշարակ  250մգ/5մլ 100մլ</t>
  </si>
  <si>
    <t>ամօքսիցիլին  250մգ/5մլ, 100 մլ ապակե շշիկ</t>
  </si>
  <si>
    <t xml:space="preserve">Ասկորբինաթթու ամպ. 5% 2մլ </t>
  </si>
  <si>
    <t xml:space="preserve">Ասկորբինաթթու, ascorbic acid լուծույթ ներարկման 50մգ/մլ, 2մլ </t>
  </si>
  <si>
    <t xml:space="preserve">Ասկոֆեն </t>
  </si>
  <si>
    <t xml:space="preserve">Ասպիրին + ֆենացիտին + կոֆեին 200մգ+200մգ+ 40մգ,բլիստերում (10) </t>
  </si>
  <si>
    <t xml:space="preserve">Ասպարկամ դ/հ </t>
  </si>
  <si>
    <t xml:space="preserve">Կալիում մագնիում ասպարագինատ (0.175գ+0.175գ) </t>
  </si>
  <si>
    <t xml:space="preserve">Ասպիրին կարդիո </t>
  </si>
  <si>
    <t xml:space="preserve">ացետիլսալիցիլաթթու acetylsalicylic acid, դեղահատեր թաղանթապատ, աղելույծ , 100մգ, բլիստերում  </t>
  </si>
  <si>
    <t xml:space="preserve">Ատորվաստատին 10մգ </t>
  </si>
  <si>
    <t>Ատորվաստատին դեղահատեր թաղաթապատ 10 մգ , բլիստերում</t>
  </si>
  <si>
    <t>Ատրակուրիում բեզիլատ</t>
  </si>
  <si>
    <t xml:space="preserve">Ատրակուրիում  atracurium լուծույթ ն/ե կաթիլաներարկման 10մգ/մլ, 2,5մլ </t>
  </si>
  <si>
    <t xml:space="preserve">Ատրոպինի սուլֆատ ամպ, մ/մ ն/ե 0,1 % 1մլ </t>
  </si>
  <si>
    <t>Ատրոպին             1մգ/մլ,1մլ ամպուլներ</t>
  </si>
  <si>
    <t xml:space="preserve">Արգինին                                                                                                                           </t>
  </si>
  <si>
    <t>210,7մգ/մլ,20մլ ապակե սրվակ</t>
  </si>
  <si>
    <t>Արփի իքս</t>
  </si>
  <si>
    <t>Ազդող նյութի անվանումը և բաղադրությունը - Պարաքլորոմեթաքսիլենոլ,ազդող նյութի կոնցենտրացիան - 4.8% ,հնարավոր բաց թողնման ծավալները - 1  լիտր,</t>
  </si>
  <si>
    <t>լ</t>
  </si>
  <si>
    <t xml:space="preserve">Բալասանային հեղուկաքսուք ըստ Վիշնևսկու                                                                                   </t>
  </si>
  <si>
    <t>Բալասանային հեղուկաքսուք ըստ Վիշնևսկու   (3գ+3գ)/30գ պարկուճ</t>
  </si>
  <si>
    <t>պարկուճ</t>
  </si>
  <si>
    <t>Բերոդուալ ինհալացիայի համար 200դ/չափ 20մլ</t>
  </si>
  <si>
    <t>եվրոպական</t>
  </si>
  <si>
    <t>ֆենոտերալ հիդրոբրոմիդ իպրատրոպի բրոմիդ 0.26մգ +0.25 մգ20.0</t>
  </si>
  <si>
    <t>ֆլ</t>
  </si>
  <si>
    <t>Բժշկական Սպիրտ 96%</t>
  </si>
  <si>
    <t>էթանոլ ethanol  լուծույթ 96% , 1000մլ ապակե և պլաստիկե շշիկներ</t>
  </si>
  <si>
    <t xml:space="preserve">Բիեմեքսոլ </t>
  </si>
  <si>
    <t xml:space="preserve">350 մգ, յոդ/մլ 100(մլ) </t>
  </si>
  <si>
    <t>Բիպրոլ դ/հ 5մգ</t>
  </si>
  <si>
    <t xml:space="preserve">բիսոպրոլոլ (բիսոպրոլոլի ֆումարատ) bisoprolol (bisoprolol fumarate), դեղահատեր թաղանթապատ,5մգ, բլիստերում </t>
  </si>
  <si>
    <t>Բիսակոդիլ  մոմիկ 10մգ</t>
  </si>
  <si>
    <t>Բիսակոդիլ bisacodyl մոմիկներ ուղիղաղիքային 10մգ</t>
  </si>
  <si>
    <t>մոմիկ</t>
  </si>
  <si>
    <t>Բուպի Հեվի</t>
  </si>
  <si>
    <t xml:space="preserve">Բուպիվակային (բուպիվակայինի հիդրոքլորիդ) bupivacaine (bupivacaine hydrochloride), լուծույթ ներարկման, 5մգ/մլ, 4մլ </t>
  </si>
  <si>
    <t>ամպուլա</t>
  </si>
  <si>
    <t>Բուպիվակային 10 մլ</t>
  </si>
  <si>
    <t>Բուպիվակային 10</t>
  </si>
  <si>
    <t>Գենտամիցին</t>
  </si>
  <si>
    <t>Գենտամիցին  gentamicin լուծույթ ներարկման 40մգ/մլ, 2մլ</t>
  </si>
  <si>
    <t xml:space="preserve">Գլիցերին մոմիկ 1գ </t>
  </si>
  <si>
    <t>ուղիղաղիքային մոմիկներ երեխաների 1,0          N 10</t>
  </si>
  <si>
    <t xml:space="preserve">Գլիցին </t>
  </si>
  <si>
    <t>գլիցին glycine, դեղահատեր ենթալեզվային 100մգ, բլիստերում</t>
  </si>
  <si>
    <t>Գլիցերինի միկրոհոգնա  5.0</t>
  </si>
  <si>
    <t xml:space="preserve">Գլիցերինի միկրոհոգնա  5.0 </t>
  </si>
  <si>
    <t>հատ</t>
  </si>
  <si>
    <t>Գլիցերինի միկրոհոգնա  10.0</t>
  </si>
  <si>
    <t>Գլյուկոզ անջուր 250մլ</t>
  </si>
  <si>
    <t>Գլյուկոզ անջուր glucose anhydrous, լուծույթ կաթիլաներարկման, 50մգ/մլ, 250մլ, երկճյուղ  վակուում փաթեթավորված</t>
  </si>
  <si>
    <t>Գլյուկոզ անջուր 500մլ</t>
  </si>
  <si>
    <t>Գլյուկոզ անջուր glucose anhydrous, լուծույթ կաթիլաներարկման, 50մգ/մլ, 500մլ, երկճյուղ  վակուում փաթեթավորված</t>
  </si>
  <si>
    <t>Գլյուկոզ անջուր 100մլ</t>
  </si>
  <si>
    <t>Գլյուկոզ անջուր glucose anhydrous, լուծույթ կաթիլաներարկման, 100մգ/մլ, 100մլ, երկճյուղ  վակուում  փաթեթավորված</t>
  </si>
  <si>
    <t>Գլյուկոզ անջուր 200մլ</t>
  </si>
  <si>
    <t>Գլյուկոզ անջուր glucose anhydrous, լուծույթ կաթիլաներարկման, 100մգ/մլ, 200մլ, երկճյուղ  վակուում փաթեթավորված</t>
  </si>
  <si>
    <t xml:space="preserve">Դեկսարոմ լուծույթ 25մգ/մլ 2մլ </t>
  </si>
  <si>
    <t>դեքսկետոպրոֆեն (դեքսկետոպրոֆենի տրոմետամոլ) dexketoprofen (dexketoprofen trometamol), լուծույթ ն/ե և մ/մ ներարկման, 25մգ/մլ, 2մլ ամպուլներ</t>
  </si>
  <si>
    <t xml:space="preserve">Դե-Նոլ  </t>
  </si>
  <si>
    <t xml:space="preserve">բիսմութի տրիկալիումական դիցիտրատ bismuth tripotassium dicitrate, դեղահատեր թաղանթապատ, 120մգ, բլիստերում </t>
  </si>
  <si>
    <t>Դեպակին Քրոնո</t>
  </si>
  <si>
    <t>վալպրոաթթու (նատրիում վալպրոատ) valproic acid (valproate sodium), դեղահատեր թաղանթապատ, երկարատև ձերբազատմամբ , 300մգ, պլաստիկե տարայում</t>
  </si>
  <si>
    <t>Դեքսամեթազոն ամպ. 4մգ/մլ 1մլ</t>
  </si>
  <si>
    <t>Դեքսամեթազոն dexamethasone լուծույթ ներարկման 4մգ/մլ, 1մլ</t>
  </si>
  <si>
    <t>Դիազեպամ</t>
  </si>
  <si>
    <t>Դիազեպամ diazepam դեղահատ 10մգ</t>
  </si>
  <si>
    <t>Դիազեպամ 10մգ/մլ   2,0</t>
  </si>
  <si>
    <t>Դիազեպամ diazepam լուծույթ ներարկման 10մգ/մլ, 2մլ</t>
  </si>
  <si>
    <t xml:space="preserve">Դիակարբ դ/հ 250մգ </t>
  </si>
  <si>
    <t>Ացետազոլամիդ, դեղահատ, 250 մգ</t>
  </si>
  <si>
    <t>Դիբազոլ 1%</t>
  </si>
  <si>
    <t xml:space="preserve">բենդազոլ bendazol, լուծույթ մ/մ ներարկման, 10մգ/մլ, 1մլ ամպուլներ </t>
  </si>
  <si>
    <t xml:space="preserve">Դիգօքսին                                                          </t>
  </si>
  <si>
    <t xml:space="preserve">դիգօքսին 0.25մգ       </t>
  </si>
  <si>
    <t>Դիգօքսին ամպ 0,25մգ/մլ</t>
  </si>
  <si>
    <t xml:space="preserve">Դիգօքսին   0.25մգ  1.0                                                                </t>
  </si>
  <si>
    <t>Դիկլոն 12,5</t>
  </si>
  <si>
    <t>Դիկլոֆենակ  diclofenac մոմիկ ուղիղաղիքային 12.5մգ N10</t>
  </si>
  <si>
    <t>Դիկլոն 25</t>
  </si>
  <si>
    <t>Դիկլոֆենակ  diclofenac մոմիկ ուղիղաղիքային 25մգ N10</t>
  </si>
  <si>
    <t>Դիկլոֆենակ ամպ 25մգ/մլ</t>
  </si>
  <si>
    <t xml:space="preserve">դիկլոֆենակ (դիկլոֆենակ նատրիում) diclofenac (diclofenac sodium), լուծույթ մ/մ ներարկման, 25մգ/մլ, 3մլ ամպուլներ, </t>
  </si>
  <si>
    <t>Դիմեդրոլ ամպ 1%</t>
  </si>
  <si>
    <t>դիֆենհիդրամին (դիֆենհիդրամինի հիդրոքլորիդ) diphenhydramine (diphenhydramine hydrochloride) լուծույթ ներարկման 10մգ/մլ</t>
  </si>
  <si>
    <t>Դիտիլին ամպ 20մգ/մլ 5մլ</t>
  </si>
  <si>
    <t xml:space="preserve">սուքսամեթոնիում (սուքսամեթոնիումի յոդիդ) suxamethonium (suxamethonium iodide), լուծույթ ներարկման, 20մգ/մլ, 5մլ ամպուլներ, բլիստերում </t>
  </si>
  <si>
    <t xml:space="preserve">Դիցինոն </t>
  </si>
  <si>
    <t xml:space="preserve">էտամզիլատ etamsylate, լուծույթ ներարկման, 250մգ/2մլ, 2մլ ամպուլներ </t>
  </si>
  <si>
    <t xml:space="preserve">Դոպմին                                                                                                                              </t>
  </si>
  <si>
    <t>դոպամին      40մգ/մլ,5մլ ամպուլներ (5)</t>
  </si>
  <si>
    <t>Դրոտավերին</t>
  </si>
  <si>
    <t>դրոտավերին (դրոտավերինի հիդրոքլորիդ) drotaverine (drotaverine hydrochloride)</t>
  </si>
  <si>
    <t>Զինացեֆ</t>
  </si>
  <si>
    <t>ցեֆուրoքսիմ (ցեֆուրoքսիմ նատրիում) cefuroxime (cefuroxime sodium) դեղափոշի ներարկման լուծույթի 750մգ, ապակե սրվակ</t>
  </si>
  <si>
    <t xml:space="preserve">Էնալապրիլ  </t>
  </si>
  <si>
    <t>Էնալապրիլ  20մգ</t>
  </si>
  <si>
    <t>Էնալապրիլ  H</t>
  </si>
  <si>
    <t>Էնալապրիլ  H  20մգ</t>
  </si>
  <si>
    <t>Էդիցին</t>
  </si>
  <si>
    <t>Վանկոմիցին 500մգ</t>
  </si>
  <si>
    <t>Էդիցին 1գ</t>
  </si>
  <si>
    <t>Վանկոմիցին 1000մգ</t>
  </si>
  <si>
    <t xml:space="preserve">Էուֆիլին </t>
  </si>
  <si>
    <t xml:space="preserve">Ամինոֆիլին, Aminophylline  լուծույթ ներարկման 24մգ/մլ, 5մլ </t>
  </si>
  <si>
    <t xml:space="preserve">Էուֆիլին    դ/հ 0,15գ                                                                   </t>
  </si>
  <si>
    <t>էուֆիլին   150մգ,</t>
  </si>
  <si>
    <t xml:space="preserve">Էսենցիալե </t>
  </si>
  <si>
    <t xml:space="preserve">էսենցիալ ֆոսֆոլիպիդներ essential phospholipids լուծույթ ն/ե ներարկման 50մգ/մլ, 5մլ </t>
  </si>
  <si>
    <t>Էսենցիալե ֆորտե դ/պ 300մգ</t>
  </si>
  <si>
    <t xml:space="preserve">ֆոսֆոլիպիդներ (էսենցիալ)-ԷՖԼ phospholipids (essential)-EPL, դեղապատիճներ, 300մգ, բլիստերում </t>
  </si>
  <si>
    <t>Էքսպեկտորանտ</t>
  </si>
  <si>
    <t>գվաֆենեզին 100 մգ քլորֆենիրանիմ մալեատ 2 մգ</t>
  </si>
  <si>
    <t>Թիամին ամպ 5% 1մլ</t>
  </si>
  <si>
    <t>Թիամին thiamine լուծույթ ներարկման 50մգ/մլ, 1մլ</t>
  </si>
  <si>
    <t>Թիոպենտալ նատրիում սրվ. 0,5գ</t>
  </si>
  <si>
    <t>Թիոպենտալ (թիոպենտալ նատրիում) thiopental (thiopental sodium) դեղափոշին լիոֆիլացված, ներարկման լուծույթի 500մգ</t>
  </si>
  <si>
    <t xml:space="preserve">Թորած ջուր </t>
  </si>
  <si>
    <t>Թորած ջուր  3000մլ</t>
  </si>
  <si>
    <t>Իզոֆլուրան</t>
  </si>
  <si>
    <t>Իզոֆլուրան isoflurane հեղուկ շնչառման 100%, 250մլ</t>
  </si>
  <si>
    <t xml:space="preserve">Իոնո-Տեք 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</si>
  <si>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հեքսահիդրատ),լուծույթ, կաթիլաներարկման 5մգ/մլ+5,85մգ/մլ + 0,302մգ/մլ + 0,36մգ/մլ + 0,25մգ/մլ, 500մլ պլաստիկե փաթեթ</t>
  </si>
  <si>
    <t>սրվ</t>
  </si>
  <si>
    <t xml:space="preserve">Լաքսալակ                                                                                                                      </t>
  </si>
  <si>
    <t xml:space="preserve">Լակտուլոզա     200մլ պլաստիկե շշիկ,  </t>
  </si>
  <si>
    <t>Լևիցիտամ թ/պ դ/հ  500մգ</t>
  </si>
  <si>
    <t>լեվետիրացիտերամ 500մգ</t>
  </si>
  <si>
    <t xml:space="preserve">Լևոմիցետին դ/փոշի սրվ. 1գ </t>
  </si>
  <si>
    <t>լևոմիցետին 1.0</t>
  </si>
  <si>
    <t>Լիդոկային  2%  20,0</t>
  </si>
  <si>
    <t xml:space="preserve">լիդոկային (լիդոկայինի հիդրոքլորիդ) lidocaine (lidocaine hydrochloride) լուծույթ ներարկման 20մգ/մլ, 20մլ ամպուլներ </t>
  </si>
  <si>
    <t xml:space="preserve">Լիդոկային հիդրոքլորիդ ամպ. 2% 2մլ </t>
  </si>
  <si>
    <t xml:space="preserve">լիդոկային (լիդոկայինի հիդրոքլորիդ) lidocaine (lidocaine hydrochloride) լուծույթ մ/մ և ն/ե ներարկման 20մգ/մլ, 2մլ ամպուլներ </t>
  </si>
  <si>
    <t>Լիդոկային հիդրոքլորիդ ցողացիր</t>
  </si>
  <si>
    <t>լիդոկային lidocaine ցողացիր 4,8մգ/դեղաչափ, 38գ ապակե տարայում 50մլ, դեղաչափիչ մխոցով</t>
  </si>
  <si>
    <t>Լիդոկային, էպինեֆրին</t>
  </si>
  <si>
    <t xml:space="preserve">լիդոկային (լիդոկայինի հիդրոքլորիդ), էպինեֆրին lidocaine (lidocaine hydrochloride), epinephrine լուծույթ ներարկման 20մգ/մլ+0,01մգ/մլ, 20մլ ապակե սրվակներ </t>
  </si>
  <si>
    <t xml:space="preserve">Լիդոկայինի հիդրոքլորիդ ամպ. 10% 2մլ </t>
  </si>
  <si>
    <t xml:space="preserve">լիդոկային (լիդոկայինի հիդրոքլորիդ) lidocaine (lidocaine hydrochloride) լուծույթ ներարկման 10մգ/մլ, 2մլ ամպուլներ </t>
  </si>
  <si>
    <t xml:space="preserve">Լինեքս                                                                                                  </t>
  </si>
  <si>
    <t>280մգ (1.2x107),  բլիստերում (16) լակտոբացիլիուս ացիդոֆիլիուս + բիֆիդոբակտերիում</t>
  </si>
  <si>
    <t>դ/պ</t>
  </si>
  <si>
    <t xml:space="preserve">Լինեքս ֆորտե                                                                                                  </t>
  </si>
  <si>
    <t xml:space="preserve">լակտոբացիլիուս ացիդոֆիլիուս + բիֆիդոբակտերիում 2x109,                                                                                 բլիստերում և  ապակե տարայում                                                  (28/4x7/, 28) </t>
  </si>
  <si>
    <t>Լորիստա թ/պ դ/հ 50մգ</t>
  </si>
  <si>
    <t xml:space="preserve">լոզարտան (լոզարտան կալիում) losartan (losartan potassium), դեղահատեր թաղանթապատ, 50մգ, բլիստերում </t>
  </si>
  <si>
    <t>Լոզարտան</t>
  </si>
  <si>
    <t>Լենդացին</t>
  </si>
  <si>
    <t>Ցեֆտրիաքսոն ceftriaxone դեղափոշի ներարկման լուծույթի, 1000մգ</t>
  </si>
  <si>
    <t>Կալիումի քլորիդ</t>
  </si>
  <si>
    <t>կալիումի քլորիդ potassium chloride լուծույթ կաթիլաներարկ-ման 40մգ/մլ, 100մլ,  պլաստիկե փաթեթ</t>
  </si>
  <si>
    <t>Կալցիումի գլյուկոնատ ամպ. 10%</t>
  </si>
  <si>
    <t xml:space="preserve">կալցիումի գլյուկոնատ calcium gluconate լուծույթ ներարկման   100մգ/մլ, 5մլ ամպուլներ, </t>
  </si>
  <si>
    <t xml:space="preserve">Կալցիումի գլյուկոնատ դ/հ 0,5գ </t>
  </si>
  <si>
    <t xml:space="preserve">կալցիումի գլյուկոնատ calcium gluconate դեղահատեր 500մգ, ստրիպում </t>
  </si>
  <si>
    <t>Կալցիումի քլորիդ  ամպ 10 % 5մլ</t>
  </si>
  <si>
    <t>Կալցիումի քլորիդ calcium chloride լուծույթ ներարկման 100մգ/մլ, 5մլ ամպուլ</t>
  </si>
  <si>
    <t>Կանամիցին սրվ 1գ</t>
  </si>
  <si>
    <t xml:space="preserve">կանամիցին (կանամիցինի սուլֆատ) kanamycin (kanamycin sulfate)  1000մգ, ապակե սրվակ </t>
  </si>
  <si>
    <t>Կապտոպրիլ</t>
  </si>
  <si>
    <t xml:space="preserve">կապտոպրիլ captopril դեղահատեր 25 մգ, բլիստերում </t>
  </si>
  <si>
    <t xml:space="preserve">Կավինտոն                                                                                                               </t>
  </si>
  <si>
    <t xml:space="preserve">վինպոցետին 25մգ/5մլ, 5մլ ամպուլներ </t>
  </si>
  <si>
    <t xml:space="preserve">Կարբոցիստեին 2% օշարակ երեխաների համար                                                                                              </t>
  </si>
  <si>
    <t>կարբոցիստեին 100մգ/5մլ,  120մլ շշիկ</t>
  </si>
  <si>
    <t>Կարդիոմագնիլ դ/հ 150մգ</t>
  </si>
  <si>
    <t>Ացետիլսալիցիլաթթու, մագնեզիումի հիդրօքսիդ acetylsalicylic acid, magnesium hydroxide դեղահատ 150մգ+30,39մգ</t>
  </si>
  <si>
    <t xml:space="preserve">Կարսիլ </t>
  </si>
  <si>
    <t xml:space="preserve">սիլիմարին           22,5մգ  , (35մգ չոր հանուկ) </t>
  </si>
  <si>
    <t xml:space="preserve">Կետամին  </t>
  </si>
  <si>
    <t xml:space="preserve">կետամին (կետամինի հիդրոքլորիդ) ketamine (ketamine hydrochloride) լուծույթ ներարկման 500մգ/10մլ, 10մլ ապակե սրվակներ </t>
  </si>
  <si>
    <t> սրվ</t>
  </si>
  <si>
    <t xml:space="preserve">Կետոտիֆեն դ/հ 1մգ </t>
  </si>
  <si>
    <t>Կետոտիֆեն  ketotifen դեղահատ 1մգ</t>
  </si>
  <si>
    <t>Կլաֆորան</t>
  </si>
  <si>
    <t>Ցեֆոտաքսիմ cefotaxime դեղափոշի ներարկման լուծույթի, 1000մգ</t>
  </si>
  <si>
    <t xml:space="preserve">Կլեքսան </t>
  </si>
  <si>
    <t xml:space="preserve">էնoքսապարին (էնoքսապարին նատրիում) enoxaparin (enoxaparin sodium) լուծույթ ներարկման 40մգ/0,4մլ, 0,4մլ նախալցված ներարկիչներ </t>
  </si>
  <si>
    <t>նախալցված ներարկիչ</t>
  </si>
  <si>
    <t xml:space="preserve">Կլոնազեպամ </t>
  </si>
  <si>
    <t>կլոնազեպամ clonazepam,դեղահատեր, 2մգ, բլիստերում</t>
  </si>
  <si>
    <t>Կլոպիդոգրել</t>
  </si>
  <si>
    <t xml:space="preserve">կլոպիդոգրել (կլոպիդոգրելի բիսուլֆատ) clopidogrel (clopidogrel bisulfate), դեղահատեր թաղանթապատ, 75մգ, բլիստերում </t>
  </si>
  <si>
    <t xml:space="preserve">Կոնակիոն </t>
  </si>
  <si>
    <t>ֆիտոմենադիոն 2մգ/0.2մլ+ներարկիչ *5</t>
  </si>
  <si>
    <t>Կոտրիմոքսազոլ</t>
  </si>
  <si>
    <t xml:space="preserve">սուլֆամեթօքսազոլ, տրիմեթոպրիմ sulfamethoxazole, trimethoprim, դեղահատեր, 400մգ+80մգ, բլիստերում </t>
  </si>
  <si>
    <t>Կորդարոն 200մգ</t>
  </si>
  <si>
    <t xml:space="preserve">ամիոդարոն (ամիոդարոնի հիդրոքլորիդ) amiodarone (amiodarone hydrochloride), դեղահատեր բաժանելի, 200մգ, բլիստերում </t>
  </si>
  <si>
    <t xml:space="preserve">Կրեոն-10 000 դ/պ </t>
  </si>
  <si>
    <t>պանկրեատին (լիպազ 10000ԵՖՄ, ամիլազ 8000 ԵՖՄ, պրոտեազ 600 ԵՖՄ) pancreatin (lipase 10000PhEU, amylase 8000 PhEU, protease 600 PhEU)</t>
  </si>
  <si>
    <t xml:space="preserve">Կիրոկային </t>
  </si>
  <si>
    <t xml:space="preserve">լևոբուպիվակային (լևոբուպիվակայինի հիդրոքլորիդ) ,լուծույթ, ներարկման և կաթիլաներարկման, 5մգ/մլ, 10մլ ամպուլներ </t>
  </si>
  <si>
    <t xml:space="preserve">Կարդիգետ </t>
  </si>
  <si>
    <t xml:space="preserve">իզոսորբիդ դինիտրատ ,դեղահատեր, 20մգ, բլիստերում </t>
  </si>
  <si>
    <t>Կատվախոտի հանուկի հաբեր</t>
  </si>
  <si>
    <t xml:space="preserve">Կատվախոտի հանուկ 20 մգ </t>
  </si>
  <si>
    <t xml:space="preserve">Կարբամազեպին                                                                               </t>
  </si>
  <si>
    <t xml:space="preserve">կարբամազեպին  200մգ, բլիստերում </t>
  </si>
  <si>
    <t xml:space="preserve">Կորվալդին                                                     </t>
  </si>
  <si>
    <t>ալֆա-բրոմիզովալերաթթվի էթիլ էսթեր, ֆենոբարբիտալ, անանուխի յուղ, գայլուկի յուղ ethyl ester of alfa-bromisovaleric acid, phenobarbital, oleum Menthae piperitae, oleum Humuli կաթիլներ ներքին ընդունման 20մգ/մլ+18մգ/մլ+1,4մգ/մլ+ 0,2մգ/մլ, 25մլ ապակե շշիկ</t>
  </si>
  <si>
    <t xml:space="preserve">Կոֆեին-նատրիումի բենզոատ ամպ. </t>
  </si>
  <si>
    <t>Կոֆեին նատրիումի բենզոատ caffeine-sodium benzoate լուծույթ ներարկման 100մգ/մլ, 1մլ ամպուլ</t>
  </si>
  <si>
    <t xml:space="preserve">Կորտեքսին </t>
  </si>
  <si>
    <t xml:space="preserve">խոշոր եղջրավորների կամ խոզի գլխուղեղի կեղևի պոլիպեպտիդներ cattle or pig brain cortex polypeptides ,դեղափոշի լիոֆիլացված մ/մ ներարկման լուծույթի 10մգ, 5մլ ապակե սրվակներ  </t>
  </si>
  <si>
    <t xml:space="preserve">Հեպարին սրվ. </t>
  </si>
  <si>
    <t xml:space="preserve">Հեպարին (հեպարին նատրիում)  heparin (heparin sodium), լուծույթ ներարկման, 5000ՄՄ/մլ, 5մլ </t>
  </si>
  <si>
    <t>ՀԿՎ</t>
  </si>
  <si>
    <t>Պատվաստանյութի մեկ սրվակը պարունակում է 1 դեղաչափ 1 տուփը պարունակում է 5 սրվակ հակակատաղության պատվաստանյութ+5 սրվակ լուծիչ: Պահպանման եղանակը - պահել չոր, մութ  տեղում, 2-8 0C-ի պայմաններում:</t>
  </si>
  <si>
    <t xml:space="preserve">Մագնեզիումի սուլֆատ </t>
  </si>
  <si>
    <t xml:space="preserve">Մագնեզիումի սուլֆատ magnesium sulfate, լուծույթ ներարկման, 250մգ/մլ, 5մլ </t>
  </si>
  <si>
    <t>Մանի-Տեք 10%</t>
  </si>
  <si>
    <t xml:space="preserve">Մանիտոլ mannitol, լուծույթ կաթիլաներարկման, 100մգ/մլ, 200մլ </t>
  </si>
  <si>
    <t>Մանկական կեր</t>
  </si>
  <si>
    <t>Նախատեսված մինչև 6 ամսեկան երեխաների համար, մատակարարումը 300 գ կամ 350 գ</t>
  </si>
  <si>
    <t>գ</t>
  </si>
  <si>
    <t xml:space="preserve">Մեզիմ ֆորտե                                                               </t>
  </si>
  <si>
    <t>պանկրեատին (լիպազ, ամիլազ, պրոտեազ) (3500ԱՄ լիպազ+ 4200ԱՄ ամիլազ+ 250ԱՄ պրոտեազ) դեղահատեր թաղանթապատ</t>
  </si>
  <si>
    <t xml:space="preserve">Մեթիպրեդ </t>
  </si>
  <si>
    <t>մեթիլպրեդնիզոլոն (մեթիլպրեդնիզոլոն նատրիումի սուկցինատ) methylprednisolone (methylprednisolone sodium succinate), դեղափոշի ներարկման լուծույթի, 500մգ, ապակե սրվակ</t>
  </si>
  <si>
    <t xml:space="preserve">Մեթիպրեդ սրվ 1000մգ </t>
  </si>
  <si>
    <t>մեթիլպրեդնիզոլոն (մեթիլպրեդնիզոլոն նատրիումի սուկցինատ) methylprednisolone (methylprednisolone sodium succinate), դեղափոշի ներարկման լուծույթի, 1000մգ, ապակե սրվակ</t>
  </si>
  <si>
    <t xml:space="preserve">Մեկոլ-Բորիմեդ քսուք 40գ                                                                       </t>
  </si>
  <si>
    <t>քլորամֆենիկոլ + մեթիլուրացիլ   (0,75գ+4գ)/,40գ պարկուճ</t>
  </si>
  <si>
    <t xml:space="preserve">Մետամիզոլ </t>
  </si>
  <si>
    <t>Մետամիզոլ metamizole լուծույթ ներարկման 500մգ/մլ, 2մլ ամպուլ</t>
  </si>
  <si>
    <t>ամպ</t>
  </si>
  <si>
    <t>Մետոկլոպրամիդ ամպ 5մգ/մլ</t>
  </si>
  <si>
    <t>Մետոկլոպրամիդ metoclopramide  լուծույթ ներարկման 5մգ/մլ, 2մլ</t>
  </si>
  <si>
    <t>Մետրոնիդազոլ</t>
  </si>
  <si>
    <t xml:space="preserve">Մետրոնիդազոլ, metronidazole լուծույթ ն/ե կաթիլաներարկման 5մգ/մլ, 100մլ </t>
  </si>
  <si>
    <t>Մերոպենեմ</t>
  </si>
  <si>
    <t>մերոպենեմ meropenem դեղափոշի ն/ե ներարկման/-կաթիլաներարկ-ման լուծույթի 500մգ, ապակե սրվակներ</t>
  </si>
  <si>
    <t>Միդազեմ ամպ 15մգ /3մլ</t>
  </si>
  <si>
    <t xml:space="preserve">Միդազոլամ midazolam լուծույթ ներարկման 5մգ/մլ, 3մլ </t>
  </si>
  <si>
    <t xml:space="preserve">Միդոկալմ                                                                            </t>
  </si>
  <si>
    <t xml:space="preserve">տոլպերիզոն    150մգ     </t>
  </si>
  <si>
    <t xml:space="preserve">Միդոկալմ                                                                                                                    </t>
  </si>
  <si>
    <t xml:space="preserve">տոլպերիզոն    50մգ   </t>
  </si>
  <si>
    <t>Մորֆին հիդրոքլորիդ</t>
  </si>
  <si>
    <t>Մորֆինի  morphine, լուծույթ ն/ե, մ/մ և ե/մ ներարկման, 10մգ/մլ 1մլ</t>
  </si>
  <si>
    <t>Մօքսի-Տեք</t>
  </si>
  <si>
    <t xml:space="preserve">Մօքսիֆլօքսացին  moxifloxacin  լուծույթ կաթիլաներարկման 1.6մգ/մլ, 250մլ </t>
  </si>
  <si>
    <t xml:space="preserve">Մեզատոն ամպ 1% 1մլ </t>
  </si>
  <si>
    <t xml:space="preserve">ֆենիլէֆրին (ֆենիլէֆրինի հիդրոքլորիդ) phenylephrine (phenylephrine hydrochloride), լուծույթ մ/մ, ն/ե և ե/մ ներարկման, 10մգ/մլ, 1մլ ամպուլներ </t>
  </si>
  <si>
    <t xml:space="preserve">Մետրոնիդազոլ </t>
  </si>
  <si>
    <t>Մետրոնիդազոլ, metronidazole  դեղահատ 250մգ</t>
  </si>
  <si>
    <t>Նիմոտոպ</t>
  </si>
  <si>
    <t>Ներարկման լուծույթը `թափանցիկ, թեթեւ դեղնավուն (50 մլ, մուգ շշերի մեջ, 1 շիշ` միացման խողովակի հետ միասին, 50 մմ մուգ շշով շշերով, 1 շիշ `ստվարաթղթի փաթեթում, միացման խողովակով, 5 պարկերի վրա պոլիէթիլենային ֆիլմում);</t>
  </si>
  <si>
    <t>Նորադրենալին</t>
  </si>
  <si>
    <t>Նորադրենալին 2մգ/մլ</t>
  </si>
  <si>
    <t>Նատրիումի բիկարբոնատ</t>
  </si>
  <si>
    <t xml:space="preserve">Նատրիումի բիկարբոնատ, Sodium bicarbonate, լուծույթ կաթիլաներարկման 84մգ/մլ, 20մլ </t>
  </si>
  <si>
    <t xml:space="preserve">Նատրիումի թիոսուլֆատ ամպ. 30% 5մլ </t>
  </si>
  <si>
    <t>Նատրիումի թիոսուլֆատ, Sodium Thiosulfate, լուծույթ ներարկման, 300մգ/մլ 5մլ</t>
  </si>
  <si>
    <t>Նատրիումի քլորիդ 10%-50.0</t>
  </si>
  <si>
    <t xml:space="preserve">Նատրիումի քլորիդ  լուծույթ կաթիլաներարկման երկու պորտ երկրորդին վակում փաթեթ 100մգ/մլ, 50մլ </t>
  </si>
  <si>
    <t>Նատրիումի քլորիդ 500մլ 0,9%</t>
  </si>
  <si>
    <t xml:space="preserve">Նատրիումի քլորիդ, Sodium chloride, լուծույթ կաթիլաներարկման 9մգ/մլ, 500մլ, երկճյուղ  վակուում փաթեթավորված </t>
  </si>
  <si>
    <t>Նատրիումի քլորիդ, կալիումի քլորիդ, կալցիումի քլորիդ Ռինգեր 250մլ</t>
  </si>
  <si>
    <t>Նատրիումի քլորիդ, կալիումի քլորիդ, կալցիումի քլորիդ Sodium chloride, potassium chloride, calcium chloride լուծույթ կաթիլաներարկման 8,6մգ/մլ+0,3մգ/մլ+ 0,49մգ/մլ 250մլ, երկճյուղ  վակուում փաթեթավորված</t>
  </si>
  <si>
    <t>Նատրիումի քլորիդ, կալիումի քլորիդ, կալցիումի քլորիդ Ռինգեր 500 մլ</t>
  </si>
  <si>
    <t>Նատրիումի քլորիդ, կալիումի քլորիդ, կալցիումի քլորիդ Sodium chloride, potassium chloride, calcium chloride լուծույթ կաթիլաներարկման 8,6մգ/մլ+0,3մգ/մլ+ 0,49մգ/մլ 500մլ , երկճյուղ  վակուում փաթեթավորված</t>
  </si>
  <si>
    <t>Նատրիումի քլորիդ250մլ 0.9%</t>
  </si>
  <si>
    <t>Նատրիումի քլորիդ, Sodium chloride, լուծույթ կաթիլաներարկման 9մգ/մլ, 250մլ, երկճյուղ  վակուում փաթեթավորված</t>
  </si>
  <si>
    <t xml:space="preserve">Նաֆթիզին                                                        </t>
  </si>
  <si>
    <t>նաֆազոլին (նաֆազոլինի նիտրատ) naphazoline (naphazoline nitrate), քթակաթիլներ, 0,1մգ/մլ, 10մլ պլաստիկե սրվակ</t>
  </si>
  <si>
    <t>Նիֆեդիպին դրաժե 10մգ</t>
  </si>
  <si>
    <t xml:space="preserve">նիֆեդիպին nifedipine դեղահատեր թաղանթապատ 10մգ, բլիստերում </t>
  </si>
  <si>
    <t xml:space="preserve">Նո-Շպա </t>
  </si>
  <si>
    <t>դրոտավերին (դրոտավերինի հիդրոքլորիդ) drotaverine (drotaverine hydrochloride),</t>
  </si>
  <si>
    <t xml:space="preserve">Նովոկային 0,5% լուծույթ                                                                                                           </t>
  </si>
  <si>
    <t>նովոկային 250մլ պլաստիկե տարա</t>
  </si>
  <si>
    <t xml:space="preserve">Նիտրոգլիցերին </t>
  </si>
  <si>
    <t>Նիտրոգլիցերին nitroglycerin խտանյութ կաթիլաներարկման լուծույթի 5մգ/մլ, 1մլ կամ 2մլ ամպուլ</t>
  </si>
  <si>
    <t xml:space="preserve">Պարացետամոլ  </t>
  </si>
  <si>
    <t xml:space="preserve">պարացետամոլ paracetamol, դեղահատեր, 500մգ, բլիստերում </t>
  </si>
  <si>
    <t>Պապավերինի հիդրոքլորիդ</t>
  </si>
  <si>
    <t>Պապավերին  papaverine  լուծույթ ներարկման 20մգ/մլ 2մլ ամպուլ</t>
  </si>
  <si>
    <t xml:space="preserve">Պարացետամոլ օշարակ                                                                             </t>
  </si>
  <si>
    <t xml:space="preserve">պարացետամոլ 120մգ/5մ, 125մլ </t>
  </si>
  <si>
    <t xml:space="preserve">Պարիվա                </t>
  </si>
  <si>
    <t xml:space="preserve">պարացետամոլ 100մգ/մլ 50.0 </t>
  </si>
  <si>
    <t xml:space="preserve">Պիրացետամ </t>
  </si>
  <si>
    <t>Պիրացետամ Piracetam լուծույթ ներարկման 200մգ/մլ, 5մլ ամպուլ</t>
  </si>
  <si>
    <t xml:space="preserve">Պիրացետամ     դ/պ 0,4                          </t>
  </si>
  <si>
    <t xml:space="preserve">պիրացետամ piracetam, դեղապատիճներ, 400մգ, բլիստերում </t>
  </si>
  <si>
    <t xml:space="preserve">Պիրիդոքսին </t>
  </si>
  <si>
    <t>պիրիդօքսին (պիրիդօքսինի հիդրոքլորիդ) pyridoxine (pyridoxine hydrochloride)  լուծույթ ե/մ, մ/մ և ն/ե ներարկման</t>
  </si>
  <si>
    <t xml:space="preserve">Պլազմո-Տեք                                                                                                                          </t>
  </si>
  <si>
    <t>500 մլ պլաստիկե փաթեթ</t>
  </si>
  <si>
    <t xml:space="preserve">Պլազմո-Տեք </t>
  </si>
  <si>
    <t>200 մլ պլաստիկե փաթեթ</t>
  </si>
  <si>
    <t xml:space="preserve">ֆլ  </t>
  </si>
  <si>
    <t>Պլատիֆիլին ամպ 0,2% 1մլ</t>
  </si>
  <si>
    <t>Պլատիֆիլին  platyphylline  լուծույթ ներարկման 2մգ/մլ, 1մլ ամպուլ</t>
  </si>
  <si>
    <t>Պուրոքսան</t>
  </si>
  <si>
    <t>դօքսոֆիլին doxofylline, օշարակ, 20մգ/մլ, 100մլ ապակե շշիկ և չափիչ գդալ</t>
  </si>
  <si>
    <t>Պրեդնիզոլոն  դ/հ 5մգ</t>
  </si>
  <si>
    <t xml:space="preserve">պրեդնիզոլոն    5մգ, բլիստերում </t>
  </si>
  <si>
    <t xml:space="preserve">Պրոզերին ամպ. 0,05% 1մլ </t>
  </si>
  <si>
    <t>պրոզերին 0.05% (1մլ),  1մլ ամպուլներ</t>
  </si>
  <si>
    <t xml:space="preserve">Պրոմեդոլ </t>
  </si>
  <si>
    <t xml:space="preserve">Պրոմեդոլ 2 %-1,0 </t>
  </si>
  <si>
    <t xml:space="preserve">Ռոցեֆին </t>
  </si>
  <si>
    <t>ցեֆտրիաքսոն ceftriaxone, դեղափոշի ներարկման լուծույթի, 1000մգ, ապակե սրվակներ, առանց լուծիչի</t>
  </si>
  <si>
    <t xml:space="preserve">Սալբուտամոլ </t>
  </si>
  <si>
    <t>Սալբուտամոլ  salbutamol  դեղահատ 2մգ</t>
  </si>
  <si>
    <t xml:space="preserve">Սետալ ՄՌ </t>
  </si>
  <si>
    <t xml:space="preserve">տրիմետազիդին (տրիմետազիդինի դիհիդրոքլորիդ) trimetazidine (trimetazidine dihydrochloride), դեղահատեր կարգավորվող ձերբազատմամբ, 35մգ, բլիստերում </t>
  </si>
  <si>
    <t>ՍՄՕՖլիպիդ</t>
  </si>
  <si>
    <t>կիթ կաթիլաներարկման, սոյայի յուղ, տրիգլիցերիդներ, ձիթապտղի յուղ, ձկան յուղ (հարստացված օմեգա-3 թթուներով), 60մգ/մլ+60մգ/մլ+50մգ/մլ+30մգ/մլ; ապակե շշիկ 100մլ</t>
  </si>
  <si>
    <t xml:space="preserve">Սևոֆլուրան  </t>
  </si>
  <si>
    <t>սևոֆլուրան sevofluran, հեղուկ շնչառման, 100%, 250մլ պլաստիկե տարա</t>
  </si>
  <si>
    <t xml:space="preserve">ՍմոֆԿաբիվեն Պերիֆերալ </t>
  </si>
  <si>
    <t>I խցիկ- L-ալանին, L- արգինին, գլիցին, L-հիստիդին, L-իզոլեյցին, L- լեյցին, L-լիզին (լիզինի ացետատ), L-մեթիոնին, L- ֆենիլալանին, L-պրոլին, L-սերին, տաուրին, L-թրեոնին, L- տրիպտոֆան, L- թիրոզին, L-վալին, կալցիումի քլորիդ (կալցիումի քլորիդի դիհիդրատ), նատրիում գլիցերոֆոսֆատ (նատրիում գլիցերոֆոսֆատի հիդրատ), մագնեզիումի սուլֆատ (մագնեզիումի սուլֆատի հեպտահիդրատ), կալիումի քլորիդ, նատրիումի ացետատ(նատրիումի ացետատի տրիհիդրատ), ցինկի սուլֆատ(ցինկի սուլֆատի հեպտահիդրատ), խցիկ II-գլյուկոզ (գլյուկոզի մոնոհիդրատ), խացիկ III-սոյայի յուղ, տրիգլիցերիդներ, ձիթապտղի յուղ, ձկան յուղ (հարստացված օմեգա-3 թթուներով) 14մգ/մլ+12մգ/մլ+ 11մգ/մլ+3մգ/մլ+ 5մգ/մլ+7.4մգ/մլ+ 6.6մգմլ+4.3մգ/մլ+ 5.1մգ/մլ+11.2մգ/մլ+ 6.5մգ/մլ+1մգ/մլ+ 4.4մգ/մլ+2մգ/մլ+ 0.4մգ/մլ+6.2մգ/մլ+ 0.56մգ/մլ+4.18մգ/մլ+ 1.2մգ/մլ+4.5մգ/մլ+ 3.4մգ/մլ+0.013մգ/մլ+ 419.5մգ/մլ+60մգ/մլ+ 60մգ/մլ+50մգ/մլ+ 30մգ/մլ, (4) խցիկների հավաքածու 1904մլ (պլաստիկե խցիկ I /600մլ/ + պլաստիկե խցիկ II /1036մլ/ + պլաստիկե խցիկ III /268մլ/ ) կիթ կաթիլաներարկ-ման</t>
  </si>
  <si>
    <t>ՍմոֆԿաբիվեն Կենտրոնական</t>
  </si>
  <si>
    <t>I խցիկ- L-ալանին, L- արգինին, գլիցին, L-հիստիդին, L-իզոլեյցին, L- լեյցին, L-լիզին (լիզինի ացետատ), L-մեթիոնին, L- ֆենիլալանին, L-պրոլին, L-սերին, տաուրին, L-թրեոնին, L- տրիպտոֆան, L- թիրոզին, L-վալին, կալցիումի քլորիդ (կալցիումի քլորիդի դիհիդրատ), նատրիում գլիցերոֆոսֆատ (նատրիում գլիցերոֆոսֆատի հիդրատ), մագնեզիումի սուլֆատ (մագնեզիումի սուլֆատի հեպտահիդրատ), կալիումի քլորիդ, նատրիումի ացետատ(նատրիումի ացետատի տրիհիդրատ), ցինկի սուլֆատ(ցինկի սուլֆատի հեպտահիդրատ), խցիկ II-գլյուկոզ (գլյուկոզի մոնոհիդրատ), խացիկ III-սոյայի յուղ, տրիգլիցերիդներ, ձիթապտղի յուղ, ձկան յուղ (հարստացված օմեգա-3 թթուներով) 14մգ/մլ+12մգ/մլ+ 11մգ/մլ+3մգ/մլ+ 5մգ/մլ+7.4մգ/մլ+ 6.6մգմլ+4.3մգ/մլ+ 5.1մգ/մլ+11.2մգ/մլ+ 6.5մգ/մլ+1մգ/մլ+ 4.4մգ/մլ+2մգ/մլ+ 0.4մգ/մլ+6.2մգ/մլ+ 0.56մգ/մլ+4.18մգ/մլ+ 1.2մգ/մլ+4.5մգ/մլ+ 3.4մգ/մլ+0.013մգ/մլ+ 419.5մգ/մլ+60մգ/մլ+ 60մգ/մլ+50մգ/մլ+ 30մգ/մլ, (4) խցիկների հավաքածու 1904մլ (պլաստիկե խցիկ I /600մլ/ + պլաստիկե խցիկ II /1036մլ/ + պլաստիկե խցիկ III /268մլ/ )կիթ կաթիլաներարկ-ման</t>
  </si>
  <si>
    <t>Սուպրաստիլին 25մգ</t>
  </si>
  <si>
    <t xml:space="preserve">քլորոպիրամին (քլորոպիրամինի հիդրոքլորիդ) chloropyramine (chloropyramine hydrochloride) դեղահատեր, 25մգ, բլիստերում </t>
  </si>
  <si>
    <t xml:space="preserve">Սուպրաստին </t>
  </si>
  <si>
    <t xml:space="preserve">քլորոպիրամին (քլորոպիրամինի հիդրոքլորիդ) chloropyramine (chloropyramine hydrochloride),լուծույթ ներարկման, 20մգ/մլ, 1մլ ամպուլներ, բլիստերում </t>
  </si>
  <si>
    <t xml:space="preserve">Սպազմատոն                                        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</si>
  <si>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metamizole (metamizole sodium), pitofenone (pitofenone hydrochloride), fenpiverinium bromide, դեղահատեր, 500մգ+5մգ+0,1մգ, բլիստերում </t>
  </si>
  <si>
    <t>Վազելին 30.0</t>
  </si>
  <si>
    <t>քսուքակերպ զանգված, նավթայուղի և պինդ ածխաջրածինների (պարաֆին, ցերեզին, պետրոլատում) խառնուրդը</t>
  </si>
  <si>
    <t>պլ.</t>
  </si>
  <si>
    <t xml:space="preserve">Վեգարփի </t>
  </si>
  <si>
    <t xml:space="preserve">սիլդենաֆիլ (սիլդենաֆիլի ցիտրատ) sildenafil (sildenafil citrate), դեղահատեր թաղանթապատ, 100մգ, բլիստերում </t>
  </si>
  <si>
    <t xml:space="preserve">Վերապամիլ  դ/հ 40մգ </t>
  </si>
  <si>
    <t xml:space="preserve">վերապամիլ (վերապամիլի հիդրոքլորիդ) verapamil (verapamil hydrochloride), դեղահատեր թաղանթապատ 40մգ, պլաստիկե տարայում </t>
  </si>
  <si>
    <t xml:space="preserve">Վերոշպիրոն 25մգ                                                                             </t>
  </si>
  <si>
    <t>սպիրոնոլակտոն 25մգ, բլիստերում</t>
  </si>
  <si>
    <t xml:space="preserve">Վիտամին В Կոմպլեքս ամպ. 2մլ </t>
  </si>
  <si>
    <t xml:space="preserve">վիտամին B1,վիտամին B2, վիտամին B6, դեքսպանթենոլ, նիկոտինամիդ vitamin B1, vitamin B2, vitamin B6, dexpanthenol, nicotinamide, լուծույթ ներարկման, 5մգ/մլ+2մգ/մլ+ 2մգ/մլ+3մգ/մլ+ 20մգ/մլ, 2մլ ամպուլներ </t>
  </si>
  <si>
    <t xml:space="preserve">Վիրոլեքս </t>
  </si>
  <si>
    <t xml:space="preserve">ացիկլովիր aciclovir, դեղափոշի կաթիլաներարկ-ման լուծույթի, 250մգ, ապակե սրվակ </t>
  </si>
  <si>
    <t xml:space="preserve">Տետրակային ակնակաթիլներ 1% 10մլ </t>
  </si>
  <si>
    <t>Տետրակային  tetracaine ակնակաթիլներ 10մգ/մլ</t>
  </si>
  <si>
    <t xml:space="preserve">Տրամադոլ-Մ ամպ. 5% 2մլ </t>
  </si>
  <si>
    <t>Տրամադոլ tramadol լուծույթ ներարկման 50մգ/մլ, 2մլ ամպուլ</t>
  </si>
  <si>
    <t>Տրանեկսամ ամպ ն/ե 50մգ/մլ 5մլ</t>
  </si>
  <si>
    <t>տրանեքսամաթթու tranexamic acid, լուծույթ ն/ե կաթիլաներարկ-ման, 50մգ/մլ, 5մլ ամպուլներ</t>
  </si>
  <si>
    <t>Ցերաքսոն ամպ 500մգ 4մլ</t>
  </si>
  <si>
    <t xml:space="preserve">ցիտիկոլին citicoline, լուծույթ ն/ե և մ/մ ներարկման,500մգ/4մլ, 4մլ ամպուլներ </t>
  </si>
  <si>
    <t>հատ   ամպուլա</t>
  </si>
  <si>
    <t>Ցերեբրոլիզին</t>
  </si>
  <si>
    <t>պեպտիդներ խոզի գլխուղեղից porcine brain peptides, լուծույթ ներարկման</t>
  </si>
  <si>
    <t xml:space="preserve">Ցեֆեպիմ </t>
  </si>
  <si>
    <t xml:space="preserve">ցեֆեպիմ cefepime1000մգ, դեղափոշի ներարկման լուծույթի,  ապակե սրվակ (1,10), ապակե սրվակ դիվիդելլա (10) </t>
  </si>
  <si>
    <t>Ցեֆտրիաքսոն ն/ե և մ/մ սրվ. 0.5գ</t>
  </si>
  <si>
    <t xml:space="preserve">ցեֆտրիաքսոն (ցեֆտրիաքսոն նատրիում) ceftriaxone (ceftriaxone sodium), դեղափոշի ներարկման/կա-թիլաներարկման լուծույթի, 500մգ, ապակե սրվակներ </t>
  </si>
  <si>
    <t xml:space="preserve">Ցիանոկոբալամին      ամպ 500մկգ/մլ                                                                                             </t>
  </si>
  <si>
    <t>Ցիանոկոբալամին  0.5մգ/մլ, 1մլ ամպուլներ (10)</t>
  </si>
  <si>
    <t xml:space="preserve">Ցինարիզին 0,025գր </t>
  </si>
  <si>
    <t>ցինարիզին cinnarizine, դեղահատեր25մգ, բլիստերում</t>
  </si>
  <si>
    <t xml:space="preserve">Ցինկի քսուկ </t>
  </si>
  <si>
    <t>ցինկի օքսիդ zinc oxide, քսուք, 100մգ/գ, 25գ ալյումինե պարկուճ ,100մգ/գ, 25գ ալյումինե պարկուճ</t>
  </si>
  <si>
    <t>Ցիպրոֆլոքսացին ակնակաթիլներ 0,3% 5մլ</t>
  </si>
  <si>
    <t>Ցիպրոֆլօքսացին</t>
  </si>
  <si>
    <t xml:space="preserve">Ցիպրոֆլօքսացին ciprofloxacin  լուծույթ կաթիլաներարկման, 2մգ/մլ, 200մլ </t>
  </si>
  <si>
    <t>Ցեֆազոլին 1,0</t>
  </si>
  <si>
    <t xml:space="preserve">Փայտացման անատոքսին մաքրված ադսորբցված հեղուկ </t>
  </si>
  <si>
    <t xml:space="preserve">Փայտացման անատոքսին մաքրված ադսորբցված հեղուկ   10EC, ալյումինի հիդրօքսիդ 0.55 մգ </t>
  </si>
  <si>
    <t xml:space="preserve">Քվամատել                                                                                  </t>
  </si>
  <si>
    <t xml:space="preserve">ֆամոտիդին 20մգ, 72.8մգ ապակե սրվակներ (5) և 5մլ լուծիչ ամպուլներում (5) </t>
  </si>
  <si>
    <t>Օձի հակաթույն</t>
  </si>
  <si>
    <t>Օձի պոլիվալենտ հակաթույն՚ Տուփը պարունակում է 1սրվակ՚ Պահպանման եղանակը-պահել չոր, մութ տեղում 4-8 C-ի պայմաններում երեխաներից հեռու տեղում</t>
  </si>
  <si>
    <t>Օմեպրազոլ</t>
  </si>
  <si>
    <t>Օմեպրազոլ omeprazole, դեղապատիճ , 20մգ</t>
  </si>
  <si>
    <t>Օմնիպակ 350 սրվ 100 մլ</t>
  </si>
  <si>
    <t>350մգ յոդ /մլ (50մլ)</t>
  </si>
  <si>
    <t>Օմնիպակ 350 սրվ 50մլ</t>
  </si>
  <si>
    <t xml:space="preserve">Օնդանսետրոն ամպ 2մգ/մլ 4մլ </t>
  </si>
  <si>
    <t>Օնդանսետրոն ondansetron  լուծույթ ն/ե և մ/մ ներարկման, 2մգ/մլ, 2մլ    4մգ/մլ</t>
  </si>
  <si>
    <t xml:space="preserve">Օտորալգին                                                                                </t>
  </si>
  <si>
    <t>նիտրոֆուրազոն, ֆենազոն, լիդոկային (լիդոկայինի հիդրոքլորիդ) nitrofurazone, phenazone, lidocaine (lidocaine hydrochloride), ականջակաթիլ-ներ, 2մգ/գ+70մգ/գ+25մգ/գ և 15գ պլաստիկե շշիկ</t>
  </si>
  <si>
    <t>Օրլոբին սրվ 500մգ</t>
  </si>
  <si>
    <t>ամիկացին (ամիկացինի սուլֆատ) amikacin (amikacin sulfate) լուծույթ ներարկման 500մգ/2մլ, ապակե սրվակ</t>
  </si>
  <si>
    <t>Ֆամոտիդին 0,04 գ</t>
  </si>
  <si>
    <t>Ֆամոտիդին famotidine  դեղահատ  40 մգ</t>
  </si>
  <si>
    <t>Ֆամոտիդին 0,02 գ</t>
  </si>
  <si>
    <t>Ֆամոտիդին famotidine  դեղահատ  20 մգ</t>
  </si>
  <si>
    <t>Ֆենոբարբիտալ</t>
  </si>
  <si>
    <t>Ֆենոբարբիտալ phenobarbital դեղահատ, 100մգ</t>
  </si>
  <si>
    <t>Ֆենոբարբիտալ սրվ</t>
  </si>
  <si>
    <t>Ֆենոբարբիտալ 100մգ/մլ 2.0գ</t>
  </si>
  <si>
    <t>Ֆենտանիլ</t>
  </si>
  <si>
    <t xml:space="preserve">Ֆենտանիլ fentanyl,  լուծույթ ներարկման, 0,05մգ/մլ, 2մլ </t>
  </si>
  <si>
    <t>Ֆերում Լեկ սրվակ</t>
  </si>
  <si>
    <t>երկաթ (III)-հիդրօքսիդի դեքստրանային համալիր iron (III)-hydroxide dextran complex լուծույթ մ/մ ներարկման 50մգ/մլ, 2մլ ամպուլներ</t>
  </si>
  <si>
    <t>Ֆերրում Լեկ դեղահատ</t>
  </si>
  <si>
    <t xml:space="preserve">երկաթի (III) հիդրօքսիդի և պոլիմալտոզի համալիր iron (III) hydroxide with polymaltose complex, դեղահատեր ծամելու, 100մգ, բլիստերում </t>
  </si>
  <si>
    <t xml:space="preserve">Ֆլուկո դ/պ 150մգ </t>
  </si>
  <si>
    <t>ֆլուկոնազոլ fluconazole, դեղապատիճներ, 150մգ, բլիստերում</t>
  </si>
  <si>
    <t>Ֆլուկոնազոլ  50մգ</t>
  </si>
  <si>
    <t>Ֆլուկոնազոլ  fluconazole, դեղապատիճ, 50մգ,  բլիստերում</t>
  </si>
  <si>
    <t>Ֆոլաթթու</t>
  </si>
  <si>
    <t>Ֆոլաթթու folic acid, դեղահատ, 5մգ</t>
  </si>
  <si>
    <t xml:space="preserve">Ֆոլաթթու   </t>
  </si>
  <si>
    <t>Ֆոլաթթու/Folic acid դեղահատ, 1 մգ</t>
  </si>
  <si>
    <t xml:space="preserve">Ֆորտում </t>
  </si>
  <si>
    <t>Ցեֆտազիդիմ ceftazidime դեղափոշի ներարկման լուծույթի, 1000մգ</t>
  </si>
  <si>
    <t>Ֆուրացիլինի  քսուք 0,2%</t>
  </si>
  <si>
    <t>նիտրոֆուրալ nitrofural, քսուք, 2մգ/գ, 25գ ալյումինե պարկուճ</t>
  </si>
  <si>
    <t xml:space="preserve">պարկուճ   </t>
  </si>
  <si>
    <t>Ֆուրոսեմիդ</t>
  </si>
  <si>
    <t>Ֆուրոսեմիդ furosemide, 40մգ</t>
  </si>
  <si>
    <t>Ֆուրոսեմիդ ամպ 1%</t>
  </si>
  <si>
    <t xml:space="preserve">Ֆուրոսեմիդ furosemide,լուծույթ ներարկման, 10մգ/մլ, 2մլ </t>
  </si>
  <si>
    <t xml:space="preserve">Ֆուրոտալգին   ականջի կաթիլներ 5մլ                                                       </t>
  </si>
  <si>
    <t>2,5մգ/մլ+ 31,25մգ/մլ+ 87,5մգ/մլ   5մլ պլաստիկե սրվակ, 5մլ ապակե սրվակ</t>
  </si>
  <si>
    <t xml:space="preserve">Ֆուրացիլիոն փոշի </t>
  </si>
  <si>
    <t>կգ</t>
  </si>
  <si>
    <t>ենթակա քանակ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</si>
  <si>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</si>
  <si>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Ընդհանուր պայմաններ</t>
  </si>
  <si>
    <t>ԳՆՈՐԴ</t>
  </si>
  <si>
    <t>ՎԱՃԱՌՈՂ</t>
  </si>
  <si>
    <t>«Սուրբ Աստվածամայր»ԲԿ ՓԲԸ</t>
  </si>
  <si>
    <t>ք. Երևան, Արտաշիսյան 46/1</t>
  </si>
  <si>
    <t xml:space="preserve">«Ակբա Կրեդիտ  Ագրեկոլ բանկ» </t>
  </si>
  <si>
    <t>հ/հ -220095140228000</t>
  </si>
  <si>
    <t>հվհհ - 02235034</t>
  </si>
  <si>
    <t>---------------------------------</t>
  </si>
  <si>
    <t>/ստորագրություն/</t>
  </si>
  <si>
    <t>Կ.Տ</t>
  </si>
  <si>
    <t>Հավելված հրավեր ՍԱԲԿ-ԲՄԱՊՁԲ-22/1</t>
  </si>
  <si>
    <r>
      <t xml:space="preserve"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2022թ. տարվա ընթացքում, ըստ փաստացի պատվերների:       Ապրանքի (կամ դրա մի մասի)` առաջին խմբաքանակի մատակարարումը Գնորդը չի կարող պահանջել ավելի շուտ քան պայմանագրի ուժի մեջ մտնելու օրվանից հաշված 20 օրացուցային օրում, եթե դրան համաձայն չէ Վաճառողը: Այնուհետև, մատակարարումները պետք է իրականացվեն ըստ փաստացի պատվերների` ոչ ուշ քան </t>
    </r>
    <r>
      <rPr>
        <b/>
        <sz val="9"/>
        <color theme="1"/>
        <rFont val="Calibri"/>
        <family val="2"/>
        <charset val="204"/>
        <scheme val="minor"/>
      </rPr>
      <t>3 աշխատանքային օրվա ընթացքում:</t>
    </r>
    <r>
      <rPr>
        <sz val="9"/>
        <color theme="1"/>
        <rFont val="Calibri"/>
        <family val="2"/>
        <scheme val="minor"/>
      </rPr>
      <t xml:space="preserve">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
ա) 2,5 տարվանից ավելի պիտանիության ժամկետ ունեցող դեղերը հանձնման պահին պետք է ունենան առնվազն 2 տարի մնացորդային պիտանիության ժամկետ,
բ) մինչև 2,5 տարի պիտանիության ժամկետ ունեցող դեղերը հանձնման պահին պետք է ունենան դեղի ընդհանուր պիտանիության ժամկետի առնվազն երկու երրորդը:
     Ապրանքի մատակարարումը`  բեռնափոխադրումը, բեռնաթափումը և տեղափոխումը մինչև համապատասխան պահեստ, իրականացվում է Կատարողի ուժերով և միջոցներով 
ք. Երևան,Արտաշիսյան  46/1 հասցեով: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</si>
</sst>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rgb="FF333333"/>
      <name val="Sylfaen"/>
      <family val="1"/>
      <charset val="204"/>
    </font>
    <font>
      <sz val="8"/>
      <color rgb="FF000000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u/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tabSelected="1" topLeftCell="A215" zoomScale="70" zoomScaleNormal="70" workbookViewId="0">
      <selection activeCell="E244" sqref="E244"/>
    </sheetView>
  </sheetViews>
  <sheetFormatPr defaultRowHeight="12.75" x14ac:dyDescent="0.25"/>
  <cols>
    <col min="1" max="1" width="5.42578125" style="3" customWidth="1"/>
    <col min="2" max="2" width="9.28515625" style="3" bestFit="1" customWidth="1"/>
    <col min="3" max="3" width="32.7109375" style="16" customWidth="1"/>
    <col min="4" max="4" width="13.42578125" style="3" customWidth="1"/>
    <col min="5" max="5" width="124.28515625" style="16" bestFit="1" customWidth="1"/>
    <col min="6" max="6" width="9.140625" style="3"/>
    <col min="7" max="7" width="7.7109375" style="3" bestFit="1" customWidth="1"/>
    <col min="8" max="8" width="10" style="3" customWidth="1"/>
    <col min="9" max="9" width="7.85546875" style="17" bestFit="1" customWidth="1"/>
    <col min="10" max="10" width="13.140625" style="3" bestFit="1" customWidth="1"/>
    <col min="11" max="11" width="13.140625" style="3" customWidth="1"/>
    <col min="12" max="12" width="16.5703125" style="3" customWidth="1"/>
    <col min="13" max="16384" width="9.140625" style="3"/>
  </cols>
  <sheetData>
    <row r="1" spans="1:12" ht="37.5" hidden="1" customHeight="1" x14ac:dyDescent="0.25">
      <c r="A1" s="1" t="s">
        <v>0</v>
      </c>
      <c r="B1" s="1"/>
      <c r="C1" s="2"/>
      <c r="D1" s="1"/>
      <c r="E1" s="2"/>
      <c r="F1" s="1"/>
      <c r="G1" s="1"/>
      <c r="H1" s="1"/>
      <c r="I1" s="1"/>
      <c r="J1" s="1"/>
      <c r="K1" s="1"/>
      <c r="L1" s="1"/>
    </row>
    <row r="2" spans="1:12" ht="37.5" customHeight="1" x14ac:dyDescent="0.25">
      <c r="A2" s="34" t="s">
        <v>483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32.25" customHeight="1" x14ac:dyDescent="0.2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12" ht="15" x14ac:dyDescent="0.25">
      <c r="A4" s="4"/>
      <c r="B4" s="4" t="s">
        <v>3</v>
      </c>
      <c r="C4" s="6"/>
      <c r="D4" s="4"/>
      <c r="E4" s="5"/>
      <c r="F4" s="4"/>
      <c r="G4" s="4"/>
      <c r="H4" s="4"/>
      <c r="I4" s="36" t="s">
        <v>11</v>
      </c>
      <c r="J4" s="37"/>
      <c r="K4" s="37"/>
      <c r="L4" s="38"/>
    </row>
    <row r="5" spans="1:12" ht="135" x14ac:dyDescent="0.25">
      <c r="A5" s="4" t="s">
        <v>2</v>
      </c>
      <c r="B5" s="4"/>
      <c r="C5" s="6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12</v>
      </c>
      <c r="K5" s="4" t="s">
        <v>470</v>
      </c>
      <c r="L5" s="18" t="s">
        <v>471</v>
      </c>
    </row>
    <row r="6" spans="1:12" ht="30" x14ac:dyDescent="0.25">
      <c r="A6" s="7">
        <v>1</v>
      </c>
      <c r="B6" s="7">
        <v>33600000</v>
      </c>
      <c r="C6" s="6" t="s">
        <v>13</v>
      </c>
      <c r="D6" s="4"/>
      <c r="E6" s="5" t="s">
        <v>14</v>
      </c>
      <c r="F6" s="4" t="s">
        <v>15</v>
      </c>
      <c r="G6" s="7"/>
      <c r="H6" s="7"/>
      <c r="I6" s="8">
        <v>500</v>
      </c>
      <c r="J6" s="9" t="s">
        <v>16</v>
      </c>
      <c r="K6" s="9">
        <f>I6</f>
        <v>500</v>
      </c>
      <c r="L6" s="4"/>
    </row>
    <row r="7" spans="1:12" ht="30" x14ac:dyDescent="0.25">
      <c r="A7" s="7">
        <v>2</v>
      </c>
      <c r="B7" s="7">
        <v>33600000</v>
      </c>
      <c r="C7" s="6" t="s">
        <v>17</v>
      </c>
      <c r="D7" s="4"/>
      <c r="E7" s="5" t="s">
        <v>18</v>
      </c>
      <c r="F7" s="4" t="s">
        <v>19</v>
      </c>
      <c r="G7" s="7"/>
      <c r="H7" s="7"/>
      <c r="I7" s="8">
        <v>70</v>
      </c>
      <c r="J7" s="9" t="s">
        <v>16</v>
      </c>
      <c r="K7" s="9">
        <f t="shared" ref="K7:K70" si="0">I7</f>
        <v>70</v>
      </c>
      <c r="L7" s="4"/>
    </row>
    <row r="8" spans="1:12" ht="30" x14ac:dyDescent="0.25">
      <c r="A8" s="7">
        <v>3</v>
      </c>
      <c r="B8" s="7">
        <v>33600000</v>
      </c>
      <c r="C8" s="6" t="s">
        <v>20</v>
      </c>
      <c r="D8" s="4"/>
      <c r="E8" s="5" t="s">
        <v>21</v>
      </c>
      <c r="F8" s="4" t="s">
        <v>15</v>
      </c>
      <c r="G8" s="7"/>
      <c r="H8" s="7"/>
      <c r="I8" s="8">
        <v>200</v>
      </c>
      <c r="J8" s="9" t="s">
        <v>16</v>
      </c>
      <c r="K8" s="9">
        <f t="shared" si="0"/>
        <v>200</v>
      </c>
      <c r="L8" s="4"/>
    </row>
    <row r="9" spans="1:12" ht="30" x14ac:dyDescent="0.25">
      <c r="A9" s="7">
        <v>4</v>
      </c>
      <c r="B9" s="4">
        <v>33600000</v>
      </c>
      <c r="C9" s="6" t="s">
        <v>22</v>
      </c>
      <c r="D9" s="4"/>
      <c r="E9" s="5" t="s">
        <v>23</v>
      </c>
      <c r="F9" s="4" t="s">
        <v>15</v>
      </c>
      <c r="G9" s="7"/>
      <c r="H9" s="7"/>
      <c r="I9" s="8">
        <v>400</v>
      </c>
      <c r="J9" s="9" t="s">
        <v>16</v>
      </c>
      <c r="K9" s="9">
        <f t="shared" si="0"/>
        <v>400</v>
      </c>
      <c r="L9" s="4"/>
    </row>
    <row r="10" spans="1:12" ht="30" x14ac:dyDescent="0.25">
      <c r="A10" s="7">
        <v>5</v>
      </c>
      <c r="B10" s="7">
        <v>33600000</v>
      </c>
      <c r="C10" s="6" t="s">
        <v>24</v>
      </c>
      <c r="D10" s="4"/>
      <c r="E10" s="5" t="s">
        <v>25</v>
      </c>
      <c r="F10" s="4" t="s">
        <v>26</v>
      </c>
      <c r="G10" s="7"/>
      <c r="H10" s="7"/>
      <c r="I10" s="8">
        <v>150</v>
      </c>
      <c r="J10" s="9" t="s">
        <v>16</v>
      </c>
      <c r="K10" s="9">
        <f t="shared" si="0"/>
        <v>150</v>
      </c>
      <c r="L10" s="4"/>
    </row>
    <row r="11" spans="1:12" ht="30" x14ac:dyDescent="0.25">
      <c r="A11" s="7">
        <v>6</v>
      </c>
      <c r="B11" s="7">
        <v>33671125</v>
      </c>
      <c r="C11" s="6" t="s">
        <v>27</v>
      </c>
      <c r="D11" s="4"/>
      <c r="E11" s="5" t="s">
        <v>28</v>
      </c>
      <c r="F11" s="4" t="s">
        <v>29</v>
      </c>
      <c r="G11" s="7"/>
      <c r="H11" s="7"/>
      <c r="I11" s="8">
        <v>1000</v>
      </c>
      <c r="J11" s="9" t="s">
        <v>16</v>
      </c>
      <c r="K11" s="9">
        <f t="shared" si="0"/>
        <v>1000</v>
      </c>
      <c r="L11" s="4"/>
    </row>
    <row r="12" spans="1:12" ht="30" x14ac:dyDescent="0.25">
      <c r="A12" s="7">
        <v>7</v>
      </c>
      <c r="B12" s="7">
        <v>33621160</v>
      </c>
      <c r="C12" s="6" t="s">
        <v>30</v>
      </c>
      <c r="D12" s="4"/>
      <c r="E12" s="5" t="s">
        <v>31</v>
      </c>
      <c r="F12" s="4" t="s">
        <v>32</v>
      </c>
      <c r="G12" s="7"/>
      <c r="H12" s="7"/>
      <c r="I12" s="8">
        <v>50</v>
      </c>
      <c r="J12" s="9" t="s">
        <v>16</v>
      </c>
      <c r="K12" s="9">
        <f t="shared" si="0"/>
        <v>50</v>
      </c>
      <c r="L12" s="4"/>
    </row>
    <row r="13" spans="1:12" ht="45" x14ac:dyDescent="0.25">
      <c r="A13" s="7">
        <v>8</v>
      </c>
      <c r="B13" s="7">
        <v>33600000</v>
      </c>
      <c r="C13" s="6" t="s">
        <v>33</v>
      </c>
      <c r="D13" s="4"/>
      <c r="E13" s="5" t="s">
        <v>34</v>
      </c>
      <c r="F13" s="4" t="s">
        <v>35</v>
      </c>
      <c r="G13" s="7"/>
      <c r="H13" s="7"/>
      <c r="I13" s="8">
        <v>600</v>
      </c>
      <c r="J13" s="9" t="s">
        <v>16</v>
      </c>
      <c r="K13" s="9">
        <f t="shared" si="0"/>
        <v>600</v>
      </c>
      <c r="L13" s="4"/>
    </row>
    <row r="14" spans="1:12" ht="30" x14ac:dyDescent="0.25">
      <c r="A14" s="7">
        <v>9</v>
      </c>
      <c r="B14" s="7">
        <v>33661142</v>
      </c>
      <c r="C14" s="2" t="s">
        <v>36</v>
      </c>
      <c r="D14" s="4"/>
      <c r="E14" s="5" t="s">
        <v>37</v>
      </c>
      <c r="F14" s="7" t="s">
        <v>38</v>
      </c>
      <c r="G14" s="7"/>
      <c r="H14" s="7"/>
      <c r="I14" s="8">
        <v>96</v>
      </c>
      <c r="J14" s="9" t="s">
        <v>16</v>
      </c>
      <c r="K14" s="9">
        <f t="shared" si="0"/>
        <v>96</v>
      </c>
      <c r="L14" s="4"/>
    </row>
    <row r="15" spans="1:12" ht="30" x14ac:dyDescent="0.25">
      <c r="A15" s="7">
        <v>10</v>
      </c>
      <c r="B15" s="7">
        <v>33621450</v>
      </c>
      <c r="C15" s="6" t="s">
        <v>39</v>
      </c>
      <c r="D15" s="4"/>
      <c r="E15" s="5" t="s">
        <v>40</v>
      </c>
      <c r="F15" s="4" t="s">
        <v>29</v>
      </c>
      <c r="G15" s="7"/>
      <c r="H15" s="7"/>
      <c r="I15" s="8">
        <v>1000</v>
      </c>
      <c r="J15" s="9" t="s">
        <v>16</v>
      </c>
      <c r="K15" s="9">
        <f t="shared" si="0"/>
        <v>1000</v>
      </c>
      <c r="L15" s="4"/>
    </row>
    <row r="16" spans="1:12" ht="30" x14ac:dyDescent="0.25">
      <c r="A16" s="7">
        <v>11</v>
      </c>
      <c r="B16" s="7">
        <v>33621112</v>
      </c>
      <c r="C16" s="6" t="s">
        <v>41</v>
      </c>
      <c r="D16" s="4"/>
      <c r="E16" s="5" t="s">
        <v>42</v>
      </c>
      <c r="F16" s="4" t="s">
        <v>26</v>
      </c>
      <c r="G16" s="7"/>
      <c r="H16" s="7"/>
      <c r="I16" s="8">
        <v>1500</v>
      </c>
      <c r="J16" s="9" t="s">
        <v>16</v>
      </c>
      <c r="K16" s="9">
        <f t="shared" si="0"/>
        <v>1500</v>
      </c>
      <c r="L16" s="4"/>
    </row>
    <row r="17" spans="1:12" ht="30" x14ac:dyDescent="0.25">
      <c r="A17" s="7">
        <v>12</v>
      </c>
      <c r="B17" s="7">
        <v>33621112</v>
      </c>
      <c r="C17" s="6" t="s">
        <v>43</v>
      </c>
      <c r="D17" s="4"/>
      <c r="E17" s="5" t="s">
        <v>44</v>
      </c>
      <c r="F17" s="4" t="s">
        <v>26</v>
      </c>
      <c r="G17" s="7"/>
      <c r="H17" s="7"/>
      <c r="I17" s="8">
        <v>1500</v>
      </c>
      <c r="J17" s="9" t="s">
        <v>16</v>
      </c>
      <c r="K17" s="9">
        <f t="shared" si="0"/>
        <v>1500</v>
      </c>
      <c r="L17" s="4"/>
    </row>
    <row r="18" spans="1:12" ht="30" x14ac:dyDescent="0.25">
      <c r="A18" s="7">
        <v>13</v>
      </c>
      <c r="B18" s="7">
        <v>33621550</v>
      </c>
      <c r="C18" s="6" t="s">
        <v>45</v>
      </c>
      <c r="D18" s="4"/>
      <c r="E18" s="5" t="s">
        <v>46</v>
      </c>
      <c r="F18" s="4" t="s">
        <v>38</v>
      </c>
      <c r="G18" s="7"/>
      <c r="H18" s="7"/>
      <c r="I18" s="8">
        <v>1000</v>
      </c>
      <c r="J18" s="9" t="s">
        <v>16</v>
      </c>
      <c r="K18" s="9">
        <f t="shared" si="0"/>
        <v>1000</v>
      </c>
      <c r="L18" s="4"/>
    </row>
    <row r="19" spans="1:12" ht="30" x14ac:dyDescent="0.25">
      <c r="A19" s="7">
        <v>14</v>
      </c>
      <c r="B19" s="7">
        <v>33651111</v>
      </c>
      <c r="C19" s="6" t="s">
        <v>47</v>
      </c>
      <c r="D19" s="4"/>
      <c r="E19" s="5" t="s">
        <v>48</v>
      </c>
      <c r="F19" s="4" t="s">
        <v>49</v>
      </c>
      <c r="G19" s="7"/>
      <c r="H19" s="7"/>
      <c r="I19" s="8">
        <v>2000</v>
      </c>
      <c r="J19" s="9" t="s">
        <v>16</v>
      </c>
      <c r="K19" s="9">
        <f t="shared" si="0"/>
        <v>2000</v>
      </c>
      <c r="L19" s="4"/>
    </row>
    <row r="20" spans="1:12" ht="30" x14ac:dyDescent="0.25">
      <c r="A20" s="7">
        <v>15</v>
      </c>
      <c r="B20" s="1">
        <v>33611310</v>
      </c>
      <c r="C20" s="5" t="s">
        <v>50</v>
      </c>
      <c r="D20" s="10"/>
      <c r="E20" s="6" t="s">
        <v>51</v>
      </c>
      <c r="F20" s="4" t="s">
        <v>26</v>
      </c>
      <c r="G20" s="1"/>
      <c r="H20" s="1"/>
      <c r="I20" s="8">
        <v>40</v>
      </c>
      <c r="J20" s="9" t="s">
        <v>16</v>
      </c>
      <c r="K20" s="9">
        <f t="shared" si="0"/>
        <v>40</v>
      </c>
      <c r="L20" s="4"/>
    </row>
    <row r="21" spans="1:12" ht="30" x14ac:dyDescent="0.25">
      <c r="A21" s="7">
        <v>16</v>
      </c>
      <c r="B21" s="7">
        <v>33651111</v>
      </c>
      <c r="C21" s="6" t="s">
        <v>52</v>
      </c>
      <c r="D21" s="4"/>
      <c r="E21" s="5" t="s">
        <v>53</v>
      </c>
      <c r="F21" s="4" t="s">
        <v>19</v>
      </c>
      <c r="G21" s="7"/>
      <c r="H21" s="7"/>
      <c r="I21" s="8">
        <v>400</v>
      </c>
      <c r="J21" s="9" t="s">
        <v>16</v>
      </c>
      <c r="K21" s="9">
        <f t="shared" si="0"/>
        <v>400</v>
      </c>
      <c r="L21" s="4"/>
    </row>
    <row r="22" spans="1:12" ht="30" x14ac:dyDescent="0.25">
      <c r="A22" s="7">
        <v>17</v>
      </c>
      <c r="B22" s="7">
        <v>33611350</v>
      </c>
      <c r="C22" s="6" t="s">
        <v>54</v>
      </c>
      <c r="D22" s="4"/>
      <c r="E22" s="5" t="s">
        <v>55</v>
      </c>
      <c r="F22" s="4" t="s">
        <v>15</v>
      </c>
      <c r="G22" s="7"/>
      <c r="H22" s="7"/>
      <c r="I22" s="8">
        <v>2000</v>
      </c>
      <c r="J22" s="9" t="s">
        <v>16</v>
      </c>
      <c r="K22" s="9">
        <f t="shared" si="0"/>
        <v>2000</v>
      </c>
      <c r="L22" s="4"/>
    </row>
    <row r="23" spans="1:12" ht="30" x14ac:dyDescent="0.25">
      <c r="A23" s="7">
        <v>18</v>
      </c>
      <c r="B23" s="7">
        <v>33661126</v>
      </c>
      <c r="C23" s="6" t="s">
        <v>56</v>
      </c>
      <c r="D23" s="4"/>
      <c r="E23" s="5" t="s">
        <v>57</v>
      </c>
      <c r="F23" s="4" t="s">
        <v>38</v>
      </c>
      <c r="G23" s="7"/>
      <c r="H23" s="7"/>
      <c r="I23" s="8">
        <v>1400</v>
      </c>
      <c r="J23" s="9" t="s">
        <v>16</v>
      </c>
      <c r="K23" s="9">
        <f t="shared" si="0"/>
        <v>1400</v>
      </c>
      <c r="L23" s="4"/>
    </row>
    <row r="24" spans="1:12" ht="30" x14ac:dyDescent="0.25">
      <c r="A24" s="7">
        <v>19</v>
      </c>
      <c r="B24" s="7">
        <v>33600000</v>
      </c>
      <c r="C24" s="6" t="s">
        <v>58</v>
      </c>
      <c r="D24" s="4"/>
      <c r="E24" s="5" t="s">
        <v>59</v>
      </c>
      <c r="F24" s="4" t="s">
        <v>38</v>
      </c>
      <c r="G24" s="7"/>
      <c r="H24" s="7"/>
      <c r="I24" s="8">
        <v>500</v>
      </c>
      <c r="J24" s="9" t="s">
        <v>16</v>
      </c>
      <c r="K24" s="9">
        <f t="shared" si="0"/>
        <v>500</v>
      </c>
      <c r="L24" s="4"/>
    </row>
    <row r="25" spans="1:12" ht="30" x14ac:dyDescent="0.25">
      <c r="A25" s="7">
        <v>20</v>
      </c>
      <c r="B25" s="7">
        <v>33621761</v>
      </c>
      <c r="C25" s="6" t="s">
        <v>60</v>
      </c>
      <c r="D25" s="4"/>
      <c r="E25" s="5" t="s">
        <v>61</v>
      </c>
      <c r="F25" s="4" t="s">
        <v>38</v>
      </c>
      <c r="G25" s="7"/>
      <c r="H25" s="7"/>
      <c r="I25" s="8">
        <v>500</v>
      </c>
      <c r="J25" s="9" t="s">
        <v>16</v>
      </c>
      <c r="K25" s="9">
        <f t="shared" si="0"/>
        <v>500</v>
      </c>
      <c r="L25" s="4"/>
    </row>
    <row r="26" spans="1:12" ht="30" x14ac:dyDescent="0.25">
      <c r="A26" s="7">
        <v>21</v>
      </c>
      <c r="B26" s="7">
        <v>33621420</v>
      </c>
      <c r="C26" s="2" t="s">
        <v>62</v>
      </c>
      <c r="D26" s="4"/>
      <c r="E26" s="5" t="s">
        <v>63</v>
      </c>
      <c r="F26" s="7" t="s">
        <v>38</v>
      </c>
      <c r="G26" s="7"/>
      <c r="H26" s="7"/>
      <c r="I26" s="8">
        <v>500</v>
      </c>
      <c r="J26" s="9" t="s">
        <v>16</v>
      </c>
      <c r="K26" s="9">
        <f t="shared" si="0"/>
        <v>500</v>
      </c>
      <c r="L26" s="4"/>
    </row>
    <row r="27" spans="1:12" ht="30" x14ac:dyDescent="0.25">
      <c r="A27" s="7">
        <v>22</v>
      </c>
      <c r="B27" s="7">
        <v>33631370</v>
      </c>
      <c r="C27" s="6" t="s">
        <v>64</v>
      </c>
      <c r="D27" s="4"/>
      <c r="E27" s="5" t="s">
        <v>65</v>
      </c>
      <c r="F27" s="4" t="s">
        <v>26</v>
      </c>
      <c r="G27" s="7"/>
      <c r="H27" s="7"/>
      <c r="I27" s="8">
        <v>3000</v>
      </c>
      <c r="J27" s="9" t="s">
        <v>16</v>
      </c>
      <c r="K27" s="9">
        <f t="shared" si="0"/>
        <v>3000</v>
      </c>
      <c r="L27" s="4"/>
    </row>
    <row r="28" spans="1:12" ht="30" x14ac:dyDescent="0.25">
      <c r="A28" s="7">
        <v>23</v>
      </c>
      <c r="B28" s="7">
        <v>33611130</v>
      </c>
      <c r="C28" s="6" t="s">
        <v>66</v>
      </c>
      <c r="D28" s="4"/>
      <c r="E28" s="5" t="s">
        <v>67</v>
      </c>
      <c r="F28" s="4" t="s">
        <v>26</v>
      </c>
      <c r="G28" s="7"/>
      <c r="H28" s="7"/>
      <c r="I28" s="8">
        <v>2500</v>
      </c>
      <c r="J28" s="9" t="s">
        <v>16</v>
      </c>
      <c r="K28" s="9">
        <f t="shared" si="0"/>
        <v>2500</v>
      </c>
      <c r="L28" s="4"/>
    </row>
    <row r="29" spans="1:12" ht="30" x14ac:dyDescent="0.25">
      <c r="A29" s="7">
        <v>24</v>
      </c>
      <c r="B29" s="7">
        <v>33621460</v>
      </c>
      <c r="C29" s="6" t="s">
        <v>68</v>
      </c>
      <c r="D29" s="4"/>
      <c r="E29" s="5" t="s">
        <v>69</v>
      </c>
      <c r="F29" s="4" t="s">
        <v>26</v>
      </c>
      <c r="G29" s="7"/>
      <c r="H29" s="7"/>
      <c r="I29" s="8">
        <v>200</v>
      </c>
      <c r="J29" s="9" t="s">
        <v>16</v>
      </c>
      <c r="K29" s="9">
        <f t="shared" si="0"/>
        <v>200</v>
      </c>
      <c r="L29" s="4"/>
    </row>
    <row r="30" spans="1:12" ht="30" x14ac:dyDescent="0.25">
      <c r="A30" s="7">
        <v>25</v>
      </c>
      <c r="B30" s="4">
        <v>33600000</v>
      </c>
      <c r="C30" s="5" t="s">
        <v>70</v>
      </c>
      <c r="D30" s="4"/>
      <c r="E30" s="5" t="s">
        <v>71</v>
      </c>
      <c r="F30" s="4" t="s">
        <v>72</v>
      </c>
      <c r="G30" s="10"/>
      <c r="H30" s="10"/>
      <c r="I30" s="8">
        <v>400</v>
      </c>
      <c r="J30" s="9" t="s">
        <v>16</v>
      </c>
      <c r="K30" s="9">
        <f t="shared" si="0"/>
        <v>400</v>
      </c>
      <c r="L30" s="4"/>
    </row>
    <row r="31" spans="1:12" ht="30" x14ac:dyDescent="0.25">
      <c r="A31" s="7">
        <v>26</v>
      </c>
      <c r="B31" s="7">
        <v>33600000</v>
      </c>
      <c r="C31" s="6" t="s">
        <v>73</v>
      </c>
      <c r="D31" s="4"/>
      <c r="E31" s="5" t="s">
        <v>74</v>
      </c>
      <c r="F31" s="4" t="s">
        <v>75</v>
      </c>
      <c r="G31" s="7"/>
      <c r="H31" s="7"/>
      <c r="I31" s="8">
        <v>200</v>
      </c>
      <c r="J31" s="9" t="s">
        <v>16</v>
      </c>
      <c r="K31" s="9">
        <f t="shared" si="0"/>
        <v>200</v>
      </c>
      <c r="L31" s="4"/>
    </row>
    <row r="32" spans="1:12" ht="30" x14ac:dyDescent="0.25">
      <c r="A32" s="7">
        <v>27</v>
      </c>
      <c r="B32" s="7">
        <v>33600000</v>
      </c>
      <c r="C32" s="6" t="s">
        <v>76</v>
      </c>
      <c r="D32" s="4" t="s">
        <v>77</v>
      </c>
      <c r="E32" s="5" t="s">
        <v>78</v>
      </c>
      <c r="F32" s="4" t="s">
        <v>79</v>
      </c>
      <c r="G32" s="7"/>
      <c r="H32" s="7"/>
      <c r="I32" s="8">
        <v>300</v>
      </c>
      <c r="J32" s="9" t="s">
        <v>16</v>
      </c>
      <c r="K32" s="9">
        <f t="shared" si="0"/>
        <v>300</v>
      </c>
      <c r="L32" s="4"/>
    </row>
    <row r="33" spans="1:12" ht="30" x14ac:dyDescent="0.25">
      <c r="A33" s="7">
        <v>28</v>
      </c>
      <c r="B33" s="7">
        <v>33691863</v>
      </c>
      <c r="C33" s="6" t="s">
        <v>80</v>
      </c>
      <c r="D33" s="4"/>
      <c r="E33" s="5" t="s">
        <v>81</v>
      </c>
      <c r="F33" s="4" t="s">
        <v>72</v>
      </c>
      <c r="G33" s="7"/>
      <c r="H33" s="7"/>
      <c r="I33" s="8">
        <v>2500</v>
      </c>
      <c r="J33" s="9" t="s">
        <v>16</v>
      </c>
      <c r="K33" s="9">
        <f t="shared" si="0"/>
        <v>2500</v>
      </c>
      <c r="L33" s="4"/>
    </row>
    <row r="34" spans="1:12" ht="30" x14ac:dyDescent="0.25">
      <c r="A34" s="7">
        <v>29</v>
      </c>
      <c r="B34" s="7">
        <v>33600000</v>
      </c>
      <c r="C34" s="6" t="s">
        <v>82</v>
      </c>
      <c r="D34" s="4"/>
      <c r="E34" s="5" t="s">
        <v>83</v>
      </c>
      <c r="F34" s="4" t="s">
        <v>19</v>
      </c>
      <c r="G34" s="7"/>
      <c r="H34" s="7"/>
      <c r="I34" s="8">
        <v>200</v>
      </c>
      <c r="J34" s="9" t="s">
        <v>16</v>
      </c>
      <c r="K34" s="9">
        <f t="shared" si="0"/>
        <v>200</v>
      </c>
      <c r="L34" s="4"/>
    </row>
    <row r="35" spans="1:12" ht="30" x14ac:dyDescent="0.25">
      <c r="A35" s="7">
        <v>30</v>
      </c>
      <c r="B35" s="7">
        <v>33621720</v>
      </c>
      <c r="C35" s="6" t="s">
        <v>84</v>
      </c>
      <c r="D35" s="4"/>
      <c r="E35" s="5" t="s">
        <v>85</v>
      </c>
      <c r="F35" s="4" t="s">
        <v>29</v>
      </c>
      <c r="G35" s="7"/>
      <c r="H35" s="7"/>
      <c r="I35" s="8">
        <v>2200</v>
      </c>
      <c r="J35" s="9" t="s">
        <v>16</v>
      </c>
      <c r="K35" s="9">
        <f t="shared" si="0"/>
        <v>2200</v>
      </c>
      <c r="L35" s="4"/>
    </row>
    <row r="36" spans="1:12" ht="30" x14ac:dyDescent="0.25">
      <c r="A36" s="7">
        <v>31</v>
      </c>
      <c r="B36" s="7">
        <v>33691811</v>
      </c>
      <c r="C36" s="6" t="s">
        <v>86</v>
      </c>
      <c r="D36" s="4"/>
      <c r="E36" s="5" t="s">
        <v>87</v>
      </c>
      <c r="F36" s="4" t="s">
        <v>88</v>
      </c>
      <c r="G36" s="7"/>
      <c r="H36" s="7"/>
      <c r="I36" s="8">
        <v>200</v>
      </c>
      <c r="J36" s="9" t="s">
        <v>16</v>
      </c>
      <c r="K36" s="9">
        <f t="shared" si="0"/>
        <v>200</v>
      </c>
      <c r="L36" s="4"/>
    </row>
    <row r="37" spans="1:12" ht="30" x14ac:dyDescent="0.25">
      <c r="A37" s="7">
        <v>32</v>
      </c>
      <c r="B37" s="7">
        <v>33661115</v>
      </c>
      <c r="C37" s="6" t="s">
        <v>89</v>
      </c>
      <c r="D37" s="4"/>
      <c r="E37" s="5" t="s">
        <v>90</v>
      </c>
      <c r="F37" s="4" t="s">
        <v>91</v>
      </c>
      <c r="G37" s="7"/>
      <c r="H37" s="7"/>
      <c r="I37" s="8">
        <v>100</v>
      </c>
      <c r="J37" s="9" t="s">
        <v>16</v>
      </c>
      <c r="K37" s="9">
        <f t="shared" si="0"/>
        <v>100</v>
      </c>
      <c r="L37" s="4"/>
    </row>
    <row r="38" spans="1:12" ht="30" x14ac:dyDescent="0.25">
      <c r="A38" s="7">
        <v>33</v>
      </c>
      <c r="B38" s="7"/>
      <c r="C38" s="6" t="s">
        <v>92</v>
      </c>
      <c r="D38" s="4"/>
      <c r="E38" s="6" t="s">
        <v>93</v>
      </c>
      <c r="F38" s="4" t="s">
        <v>91</v>
      </c>
      <c r="G38" s="7"/>
      <c r="H38" s="7"/>
      <c r="I38" s="8">
        <v>1200</v>
      </c>
      <c r="J38" s="9" t="s">
        <v>16</v>
      </c>
      <c r="K38" s="9">
        <f t="shared" si="0"/>
        <v>1200</v>
      </c>
      <c r="L38" s="4"/>
    </row>
    <row r="39" spans="1:12" ht="30" x14ac:dyDescent="0.25">
      <c r="A39" s="7">
        <v>34</v>
      </c>
      <c r="B39" s="7">
        <v>33651126</v>
      </c>
      <c r="C39" s="6" t="s">
        <v>94</v>
      </c>
      <c r="D39" s="4"/>
      <c r="E39" s="5" t="s">
        <v>95</v>
      </c>
      <c r="F39" s="4" t="s">
        <v>26</v>
      </c>
      <c r="G39" s="7"/>
      <c r="H39" s="7"/>
      <c r="I39" s="8">
        <v>5000</v>
      </c>
      <c r="J39" s="9" t="s">
        <v>16</v>
      </c>
      <c r="K39" s="9">
        <f t="shared" si="0"/>
        <v>5000</v>
      </c>
      <c r="L39" s="4"/>
    </row>
    <row r="40" spans="1:12" ht="30" x14ac:dyDescent="0.25">
      <c r="A40" s="7">
        <v>35</v>
      </c>
      <c r="B40" s="7">
        <v>33621360</v>
      </c>
      <c r="C40" s="6" t="s">
        <v>96</v>
      </c>
      <c r="D40" s="4"/>
      <c r="E40" s="5" t="s">
        <v>97</v>
      </c>
      <c r="F40" s="7" t="s">
        <v>15</v>
      </c>
      <c r="G40" s="7"/>
      <c r="H40" s="7"/>
      <c r="I40" s="8">
        <v>1000</v>
      </c>
      <c r="J40" s="9" t="s">
        <v>16</v>
      </c>
      <c r="K40" s="9">
        <f t="shared" si="0"/>
        <v>1000</v>
      </c>
      <c r="L40" s="4"/>
    </row>
    <row r="41" spans="1:12" ht="30" x14ac:dyDescent="0.25">
      <c r="A41" s="7">
        <v>36</v>
      </c>
      <c r="B41" s="7">
        <v>33621360</v>
      </c>
      <c r="C41" s="2" t="s">
        <v>98</v>
      </c>
      <c r="D41" s="4"/>
      <c r="E41" s="5" t="s">
        <v>99</v>
      </c>
      <c r="F41" s="7" t="s">
        <v>38</v>
      </c>
      <c r="G41" s="7"/>
      <c r="H41" s="7"/>
      <c r="I41" s="8">
        <v>200</v>
      </c>
      <c r="J41" s="9" t="s">
        <v>16</v>
      </c>
      <c r="K41" s="9">
        <f t="shared" si="0"/>
        <v>200</v>
      </c>
      <c r="L41" s="4"/>
    </row>
    <row r="42" spans="1:12" ht="30" x14ac:dyDescent="0.25">
      <c r="A42" s="7">
        <v>37</v>
      </c>
      <c r="B42" s="7">
        <v>33621360</v>
      </c>
      <c r="C42" s="2" t="s">
        <v>100</v>
      </c>
      <c r="D42" s="4"/>
      <c r="E42" s="2" t="s">
        <v>101</v>
      </c>
      <c r="F42" s="7" t="s">
        <v>102</v>
      </c>
      <c r="G42" s="7"/>
      <c r="H42" s="7"/>
      <c r="I42" s="8">
        <v>1000</v>
      </c>
      <c r="J42" s="9" t="s">
        <v>16</v>
      </c>
      <c r="K42" s="9">
        <f t="shared" si="0"/>
        <v>1000</v>
      </c>
      <c r="L42" s="4"/>
    </row>
    <row r="43" spans="1:12" ht="30" x14ac:dyDescent="0.25">
      <c r="A43" s="7">
        <v>38</v>
      </c>
      <c r="B43" s="7">
        <v>33621360</v>
      </c>
      <c r="C43" s="2" t="s">
        <v>103</v>
      </c>
      <c r="D43" s="4"/>
      <c r="E43" s="2" t="s">
        <v>103</v>
      </c>
      <c r="F43" s="7" t="s">
        <v>102</v>
      </c>
      <c r="G43" s="7"/>
      <c r="H43" s="7"/>
      <c r="I43" s="8">
        <v>500</v>
      </c>
      <c r="J43" s="9" t="s">
        <v>16</v>
      </c>
      <c r="K43" s="9">
        <f t="shared" si="0"/>
        <v>500</v>
      </c>
      <c r="L43" s="4"/>
    </row>
    <row r="44" spans="1:12" ht="30" x14ac:dyDescent="0.25">
      <c r="A44" s="7">
        <v>39</v>
      </c>
      <c r="B44" s="7">
        <v>33691138</v>
      </c>
      <c r="C44" s="2" t="s">
        <v>104</v>
      </c>
      <c r="D44" s="4"/>
      <c r="E44" s="5" t="s">
        <v>105</v>
      </c>
      <c r="F44" s="4" t="s">
        <v>32</v>
      </c>
      <c r="G44" s="7"/>
      <c r="H44" s="7"/>
      <c r="I44" s="8">
        <v>5700</v>
      </c>
      <c r="J44" s="9" t="s">
        <v>16</v>
      </c>
      <c r="K44" s="9">
        <f t="shared" si="0"/>
        <v>5700</v>
      </c>
      <c r="L44" s="4"/>
    </row>
    <row r="45" spans="1:12" ht="30" x14ac:dyDescent="0.25">
      <c r="A45" s="7">
        <v>40</v>
      </c>
      <c r="B45" s="7">
        <v>33691138</v>
      </c>
      <c r="C45" s="2" t="s">
        <v>106</v>
      </c>
      <c r="D45" s="4"/>
      <c r="E45" s="5" t="s">
        <v>107</v>
      </c>
      <c r="F45" s="4" t="s">
        <v>32</v>
      </c>
      <c r="G45" s="7"/>
      <c r="H45" s="7"/>
      <c r="I45" s="8">
        <v>750</v>
      </c>
      <c r="J45" s="9" t="s">
        <v>16</v>
      </c>
      <c r="K45" s="9">
        <f t="shared" si="0"/>
        <v>750</v>
      </c>
      <c r="L45" s="4"/>
    </row>
    <row r="46" spans="1:12" ht="30" x14ac:dyDescent="0.25">
      <c r="A46" s="7">
        <v>41</v>
      </c>
      <c r="B46" s="7">
        <v>33691138</v>
      </c>
      <c r="C46" s="2" t="s">
        <v>108</v>
      </c>
      <c r="D46" s="4"/>
      <c r="E46" s="5" t="s">
        <v>109</v>
      </c>
      <c r="F46" s="4" t="s">
        <v>32</v>
      </c>
      <c r="G46" s="7"/>
      <c r="H46" s="7"/>
      <c r="I46" s="8">
        <v>1400</v>
      </c>
      <c r="J46" s="9" t="s">
        <v>16</v>
      </c>
      <c r="K46" s="9">
        <f t="shared" si="0"/>
        <v>1400</v>
      </c>
      <c r="L46" s="4"/>
    </row>
    <row r="47" spans="1:12" ht="30" x14ac:dyDescent="0.25">
      <c r="A47" s="7">
        <v>42</v>
      </c>
      <c r="B47" s="7">
        <v>33691138</v>
      </c>
      <c r="C47" s="2" t="s">
        <v>110</v>
      </c>
      <c r="D47" s="4"/>
      <c r="E47" s="5" t="s">
        <v>111</v>
      </c>
      <c r="F47" s="4" t="s">
        <v>32</v>
      </c>
      <c r="G47" s="7"/>
      <c r="H47" s="7"/>
      <c r="I47" s="8">
        <v>2800</v>
      </c>
      <c r="J47" s="9" t="s">
        <v>16</v>
      </c>
      <c r="K47" s="9">
        <f t="shared" si="0"/>
        <v>2800</v>
      </c>
      <c r="L47" s="4"/>
    </row>
    <row r="48" spans="1:12" ht="30" x14ac:dyDescent="0.25">
      <c r="A48" s="7">
        <v>43</v>
      </c>
      <c r="B48" s="7">
        <v>33600000</v>
      </c>
      <c r="C48" s="6" t="s">
        <v>112</v>
      </c>
      <c r="D48" s="4"/>
      <c r="E48" s="5" t="s">
        <v>113</v>
      </c>
      <c r="F48" s="4" t="s">
        <v>26</v>
      </c>
      <c r="G48" s="7"/>
      <c r="H48" s="7"/>
      <c r="I48" s="8">
        <v>150</v>
      </c>
      <c r="J48" s="9" t="s">
        <v>16</v>
      </c>
      <c r="K48" s="9">
        <f t="shared" si="0"/>
        <v>150</v>
      </c>
      <c r="L48" s="4"/>
    </row>
    <row r="49" spans="1:12" ht="30" x14ac:dyDescent="0.25">
      <c r="A49" s="7">
        <v>44</v>
      </c>
      <c r="B49" s="7">
        <v>33611450</v>
      </c>
      <c r="C49" s="6" t="s">
        <v>114</v>
      </c>
      <c r="D49" s="4"/>
      <c r="E49" s="5" t="s">
        <v>115</v>
      </c>
      <c r="F49" s="4" t="s">
        <v>38</v>
      </c>
      <c r="G49" s="7"/>
      <c r="H49" s="7"/>
      <c r="I49" s="8">
        <v>1120</v>
      </c>
      <c r="J49" s="9" t="s">
        <v>16</v>
      </c>
      <c r="K49" s="9">
        <f t="shared" si="0"/>
        <v>1120</v>
      </c>
      <c r="L49" s="4"/>
    </row>
    <row r="50" spans="1:12" ht="30" x14ac:dyDescent="0.25">
      <c r="A50" s="7">
        <v>45</v>
      </c>
      <c r="B50" s="7">
        <v>33661129</v>
      </c>
      <c r="C50" s="6" t="s">
        <v>116</v>
      </c>
      <c r="D50" s="4"/>
      <c r="E50" s="5" t="s">
        <v>117</v>
      </c>
      <c r="F50" s="4" t="s">
        <v>29</v>
      </c>
      <c r="G50" s="7"/>
      <c r="H50" s="7"/>
      <c r="I50" s="8">
        <v>1500</v>
      </c>
      <c r="J50" s="9" t="s">
        <v>16</v>
      </c>
      <c r="K50" s="9">
        <f t="shared" si="0"/>
        <v>1500</v>
      </c>
      <c r="L50" s="4"/>
    </row>
    <row r="51" spans="1:12" ht="30" x14ac:dyDescent="0.25">
      <c r="A51" s="7">
        <v>46</v>
      </c>
      <c r="B51" s="7">
        <v>33661153</v>
      </c>
      <c r="C51" s="6" t="s">
        <v>118</v>
      </c>
      <c r="D51" s="4"/>
      <c r="E51" s="5" t="s">
        <v>119</v>
      </c>
      <c r="F51" s="4" t="s">
        <v>91</v>
      </c>
      <c r="G51" s="7"/>
      <c r="H51" s="7"/>
      <c r="I51" s="8">
        <v>50000</v>
      </c>
      <c r="J51" s="9" t="s">
        <v>16</v>
      </c>
      <c r="K51" s="9">
        <f t="shared" si="0"/>
        <v>50000</v>
      </c>
      <c r="L51" s="4"/>
    </row>
    <row r="52" spans="1:12" ht="30" x14ac:dyDescent="0.25">
      <c r="A52" s="7">
        <v>47</v>
      </c>
      <c r="B52" s="7">
        <v>33661136</v>
      </c>
      <c r="C52" s="6" t="s">
        <v>120</v>
      </c>
      <c r="D52" s="4"/>
      <c r="E52" s="5" t="s">
        <v>121</v>
      </c>
      <c r="F52" s="4" t="s">
        <v>29</v>
      </c>
      <c r="G52" s="7"/>
      <c r="H52" s="7"/>
      <c r="I52" s="8">
        <v>360</v>
      </c>
      <c r="J52" s="9" t="s">
        <v>16</v>
      </c>
      <c r="K52" s="9">
        <f t="shared" si="0"/>
        <v>360</v>
      </c>
      <c r="L52" s="4"/>
    </row>
    <row r="53" spans="1:12" ht="30" x14ac:dyDescent="0.25">
      <c r="A53" s="7">
        <v>48</v>
      </c>
      <c r="B53" s="7">
        <v>33661136</v>
      </c>
      <c r="C53" s="6" t="s">
        <v>122</v>
      </c>
      <c r="D53" s="4"/>
      <c r="E53" s="5" t="s">
        <v>123</v>
      </c>
      <c r="F53" s="4" t="s">
        <v>26</v>
      </c>
      <c r="G53" s="7"/>
      <c r="H53" s="7"/>
      <c r="I53" s="8">
        <v>600</v>
      </c>
      <c r="J53" s="9" t="s">
        <v>16</v>
      </c>
      <c r="K53" s="9">
        <f t="shared" si="0"/>
        <v>600</v>
      </c>
      <c r="L53" s="4"/>
    </row>
    <row r="54" spans="1:12" ht="30" x14ac:dyDescent="0.25">
      <c r="A54" s="7">
        <v>49</v>
      </c>
      <c r="B54" s="7">
        <v>33600000</v>
      </c>
      <c r="C54" s="6" t="s">
        <v>124</v>
      </c>
      <c r="D54" s="4"/>
      <c r="E54" s="11" t="s">
        <v>125</v>
      </c>
      <c r="F54" s="4" t="s">
        <v>29</v>
      </c>
      <c r="G54" s="7"/>
      <c r="H54" s="7"/>
      <c r="I54" s="8">
        <v>600</v>
      </c>
      <c r="J54" s="9" t="s">
        <v>16</v>
      </c>
      <c r="K54" s="9">
        <f t="shared" si="0"/>
        <v>600</v>
      </c>
      <c r="L54" s="4"/>
    </row>
    <row r="55" spans="1:12" ht="30" x14ac:dyDescent="0.25">
      <c r="A55" s="7">
        <v>50</v>
      </c>
      <c r="B55" s="7">
        <v>33600000</v>
      </c>
      <c r="C55" s="6" t="s">
        <v>126</v>
      </c>
      <c r="D55" s="4"/>
      <c r="E55" s="5" t="s">
        <v>127</v>
      </c>
      <c r="F55" s="4" t="s">
        <v>26</v>
      </c>
      <c r="G55" s="7"/>
      <c r="H55" s="7"/>
      <c r="I55" s="8">
        <v>100</v>
      </c>
      <c r="J55" s="9" t="s">
        <v>16</v>
      </c>
      <c r="K55" s="9">
        <f t="shared" si="0"/>
        <v>100</v>
      </c>
      <c r="L55" s="4"/>
    </row>
    <row r="56" spans="1:12" ht="30" x14ac:dyDescent="0.25">
      <c r="A56" s="7">
        <v>51</v>
      </c>
      <c r="B56" s="7">
        <v>33621380</v>
      </c>
      <c r="C56" s="6" t="s">
        <v>128</v>
      </c>
      <c r="D56" s="4"/>
      <c r="E56" s="5" t="s">
        <v>129</v>
      </c>
      <c r="F56" s="4" t="s">
        <v>38</v>
      </c>
      <c r="G56" s="7"/>
      <c r="H56" s="7"/>
      <c r="I56" s="8">
        <v>200</v>
      </c>
      <c r="J56" s="9" t="s">
        <v>16</v>
      </c>
      <c r="K56" s="9">
        <f t="shared" si="0"/>
        <v>200</v>
      </c>
      <c r="L56" s="4"/>
    </row>
    <row r="57" spans="1:12" ht="30" x14ac:dyDescent="0.25">
      <c r="A57" s="7">
        <v>52</v>
      </c>
      <c r="B57" s="7">
        <v>33621380</v>
      </c>
      <c r="C57" s="6" t="s">
        <v>130</v>
      </c>
      <c r="D57" s="4"/>
      <c r="E57" s="5" t="s">
        <v>131</v>
      </c>
      <c r="F57" s="4" t="s">
        <v>26</v>
      </c>
      <c r="G57" s="7"/>
      <c r="H57" s="7"/>
      <c r="I57" s="8">
        <v>150</v>
      </c>
      <c r="J57" s="9" t="s">
        <v>16</v>
      </c>
      <c r="K57" s="9">
        <f t="shared" si="0"/>
        <v>150</v>
      </c>
      <c r="L57" s="4"/>
    </row>
    <row r="58" spans="1:12" ht="30" x14ac:dyDescent="0.25">
      <c r="A58" s="7">
        <v>53</v>
      </c>
      <c r="B58" s="7">
        <v>33631310</v>
      </c>
      <c r="C58" s="6" t="s">
        <v>132</v>
      </c>
      <c r="D58" s="4"/>
      <c r="E58" s="5" t="s">
        <v>133</v>
      </c>
      <c r="F58" s="4" t="s">
        <v>15</v>
      </c>
      <c r="G58" s="7"/>
      <c r="H58" s="7"/>
      <c r="I58" s="8">
        <v>400</v>
      </c>
      <c r="J58" s="9" t="s">
        <v>16</v>
      </c>
      <c r="K58" s="9">
        <f t="shared" si="0"/>
        <v>400</v>
      </c>
      <c r="L58" s="4"/>
    </row>
    <row r="59" spans="1:12" ht="30" x14ac:dyDescent="0.25">
      <c r="A59" s="7">
        <v>54</v>
      </c>
      <c r="B59" s="7">
        <v>33631310</v>
      </c>
      <c r="C59" s="6" t="s">
        <v>134</v>
      </c>
      <c r="D59" s="4"/>
      <c r="E59" s="5" t="s">
        <v>135</v>
      </c>
      <c r="F59" s="4" t="s">
        <v>15</v>
      </c>
      <c r="G59" s="7"/>
      <c r="H59" s="7"/>
      <c r="I59" s="8">
        <v>200</v>
      </c>
      <c r="J59" s="9" t="s">
        <v>16</v>
      </c>
      <c r="K59" s="9">
        <f t="shared" si="0"/>
        <v>200</v>
      </c>
      <c r="L59" s="4"/>
    </row>
    <row r="60" spans="1:12" ht="30" x14ac:dyDescent="0.25">
      <c r="A60" s="7">
        <v>55</v>
      </c>
      <c r="B60" s="7">
        <v>33631310</v>
      </c>
      <c r="C60" s="6" t="s">
        <v>136</v>
      </c>
      <c r="D60" s="4"/>
      <c r="E60" s="5" t="s">
        <v>137</v>
      </c>
      <c r="F60" s="4" t="s">
        <v>91</v>
      </c>
      <c r="G60" s="7"/>
      <c r="H60" s="7"/>
      <c r="I60" s="8">
        <v>2000</v>
      </c>
      <c r="J60" s="9" t="s">
        <v>16</v>
      </c>
      <c r="K60" s="9">
        <f t="shared" si="0"/>
        <v>2000</v>
      </c>
      <c r="L60" s="4"/>
    </row>
    <row r="61" spans="1:12" ht="30" x14ac:dyDescent="0.25">
      <c r="A61" s="7">
        <v>56</v>
      </c>
      <c r="B61" s="7">
        <v>33671130</v>
      </c>
      <c r="C61" s="6" t="s">
        <v>138</v>
      </c>
      <c r="D61" s="4"/>
      <c r="E61" s="5" t="s">
        <v>139</v>
      </c>
      <c r="F61" s="4" t="s">
        <v>91</v>
      </c>
      <c r="G61" s="7"/>
      <c r="H61" s="7"/>
      <c r="I61" s="8">
        <v>20000</v>
      </c>
      <c r="J61" s="9" t="s">
        <v>16</v>
      </c>
      <c r="K61" s="9">
        <f t="shared" si="0"/>
        <v>20000</v>
      </c>
      <c r="L61" s="4"/>
    </row>
    <row r="62" spans="1:12" ht="30" x14ac:dyDescent="0.25">
      <c r="A62" s="7">
        <v>57</v>
      </c>
      <c r="B62" s="7">
        <v>33600000</v>
      </c>
      <c r="C62" s="6" t="s">
        <v>140</v>
      </c>
      <c r="D62" s="4"/>
      <c r="E62" s="5" t="s">
        <v>141</v>
      </c>
      <c r="F62" s="4" t="s">
        <v>26</v>
      </c>
      <c r="G62" s="7"/>
      <c r="H62" s="7"/>
      <c r="I62" s="8">
        <v>400</v>
      </c>
      <c r="J62" s="9" t="s">
        <v>16</v>
      </c>
      <c r="K62" s="9">
        <f t="shared" si="0"/>
        <v>400</v>
      </c>
      <c r="L62" s="4"/>
    </row>
    <row r="63" spans="1:12" ht="30" x14ac:dyDescent="0.25">
      <c r="A63" s="7">
        <v>58</v>
      </c>
      <c r="B63" s="7">
        <v>33691202</v>
      </c>
      <c r="C63" s="6" t="s">
        <v>142</v>
      </c>
      <c r="D63" s="4" t="s">
        <v>77</v>
      </c>
      <c r="E63" s="5" t="s">
        <v>143</v>
      </c>
      <c r="F63" s="4" t="s">
        <v>26</v>
      </c>
      <c r="G63" s="7"/>
      <c r="H63" s="7"/>
      <c r="I63" s="8">
        <v>6000</v>
      </c>
      <c r="J63" s="9" t="s">
        <v>16</v>
      </c>
      <c r="K63" s="9">
        <f t="shared" si="0"/>
        <v>6000</v>
      </c>
      <c r="L63" s="4"/>
    </row>
    <row r="64" spans="1:12" ht="30" x14ac:dyDescent="0.25">
      <c r="A64" s="7">
        <v>59</v>
      </c>
      <c r="B64" s="7">
        <v>33621400</v>
      </c>
      <c r="C64" s="6" t="s">
        <v>144</v>
      </c>
      <c r="D64" s="4"/>
      <c r="E64" s="5" t="s">
        <v>145</v>
      </c>
      <c r="F64" s="4" t="s">
        <v>26</v>
      </c>
      <c r="G64" s="7"/>
      <c r="H64" s="7"/>
      <c r="I64" s="8">
        <v>1000</v>
      </c>
      <c r="J64" s="9" t="s">
        <v>16</v>
      </c>
      <c r="K64" s="9">
        <f t="shared" si="0"/>
        <v>1000</v>
      </c>
      <c r="L64" s="4"/>
    </row>
    <row r="65" spans="1:12" ht="30" x14ac:dyDescent="0.25">
      <c r="A65" s="7">
        <v>60</v>
      </c>
      <c r="B65" s="7">
        <v>33611170</v>
      </c>
      <c r="C65" s="6" t="s">
        <v>146</v>
      </c>
      <c r="D65" s="4"/>
      <c r="E65" s="5" t="s">
        <v>147</v>
      </c>
      <c r="F65" s="4" t="s">
        <v>29</v>
      </c>
      <c r="G65" s="7"/>
      <c r="H65" s="7"/>
      <c r="I65" s="8">
        <v>2400</v>
      </c>
      <c r="J65" s="9" t="s">
        <v>16</v>
      </c>
      <c r="K65" s="9">
        <f t="shared" si="0"/>
        <v>2400</v>
      </c>
      <c r="L65" s="4"/>
    </row>
    <row r="66" spans="1:12" ht="30" x14ac:dyDescent="0.25">
      <c r="A66" s="7">
        <v>61</v>
      </c>
      <c r="B66" s="7">
        <v>33651141</v>
      </c>
      <c r="C66" s="6" t="s">
        <v>148</v>
      </c>
      <c r="D66" s="4" t="s">
        <v>77</v>
      </c>
      <c r="E66" s="5" t="s">
        <v>149</v>
      </c>
      <c r="F66" s="4" t="s">
        <v>26</v>
      </c>
      <c r="G66" s="7"/>
      <c r="H66" s="7"/>
      <c r="I66" s="8">
        <v>6000</v>
      </c>
      <c r="J66" s="9" t="s">
        <v>16</v>
      </c>
      <c r="K66" s="9">
        <f t="shared" si="0"/>
        <v>6000</v>
      </c>
      <c r="L66" s="4"/>
    </row>
    <row r="67" spans="1:12" ht="30" x14ac:dyDescent="0.25">
      <c r="A67" s="7">
        <v>62</v>
      </c>
      <c r="B67" s="4">
        <v>33600000</v>
      </c>
      <c r="C67" s="6" t="s">
        <v>150</v>
      </c>
      <c r="D67" s="1"/>
      <c r="E67" s="6" t="s">
        <v>151</v>
      </c>
      <c r="F67" s="10" t="s">
        <v>38</v>
      </c>
      <c r="G67" s="1"/>
      <c r="H67" s="1"/>
      <c r="I67" s="8">
        <v>1000</v>
      </c>
      <c r="J67" s="9" t="s">
        <v>16</v>
      </c>
      <c r="K67" s="9">
        <f t="shared" si="0"/>
        <v>1000</v>
      </c>
      <c r="L67" s="4"/>
    </row>
    <row r="68" spans="1:12" ht="30" x14ac:dyDescent="0.25">
      <c r="A68" s="7">
        <v>63</v>
      </c>
      <c r="B68" s="10">
        <v>33600000</v>
      </c>
      <c r="C68" s="6" t="s">
        <v>152</v>
      </c>
      <c r="D68" s="7"/>
      <c r="E68" s="6" t="s">
        <v>153</v>
      </c>
      <c r="F68" s="10" t="s">
        <v>38</v>
      </c>
      <c r="G68" s="1"/>
      <c r="H68" s="1"/>
      <c r="I68" s="8">
        <v>1000</v>
      </c>
      <c r="J68" s="9" t="s">
        <v>16</v>
      </c>
      <c r="K68" s="9">
        <f t="shared" si="0"/>
        <v>1000</v>
      </c>
      <c r="L68" s="4"/>
    </row>
    <row r="69" spans="1:12" ht="30" x14ac:dyDescent="0.25">
      <c r="A69" s="7">
        <v>64</v>
      </c>
      <c r="B69" s="7">
        <v>33600000</v>
      </c>
      <c r="C69" s="6" t="s">
        <v>154</v>
      </c>
      <c r="D69" s="4" t="s">
        <v>77</v>
      </c>
      <c r="E69" s="6" t="s">
        <v>155</v>
      </c>
      <c r="F69" s="4" t="s">
        <v>79</v>
      </c>
      <c r="G69" s="7"/>
      <c r="H69" s="7"/>
      <c r="I69" s="8">
        <v>600</v>
      </c>
      <c r="J69" s="9" t="s">
        <v>16</v>
      </c>
      <c r="K69" s="9">
        <f t="shared" si="0"/>
        <v>600</v>
      </c>
      <c r="L69" s="4"/>
    </row>
    <row r="70" spans="1:12" ht="30" x14ac:dyDescent="0.25">
      <c r="A70" s="7">
        <v>65</v>
      </c>
      <c r="B70" s="7">
        <v>33600001</v>
      </c>
      <c r="C70" s="6" t="s">
        <v>156</v>
      </c>
      <c r="D70" s="4" t="s">
        <v>77</v>
      </c>
      <c r="E70" s="6" t="s">
        <v>157</v>
      </c>
      <c r="F70" s="4" t="s">
        <v>79</v>
      </c>
      <c r="G70" s="7"/>
      <c r="H70" s="7"/>
      <c r="I70" s="8">
        <v>300</v>
      </c>
      <c r="J70" s="9" t="s">
        <v>16</v>
      </c>
      <c r="K70" s="9">
        <f t="shared" si="0"/>
        <v>300</v>
      </c>
      <c r="L70" s="4"/>
    </row>
    <row r="71" spans="1:12" ht="30" x14ac:dyDescent="0.25">
      <c r="A71" s="7">
        <v>66</v>
      </c>
      <c r="B71" s="7">
        <v>33671114</v>
      </c>
      <c r="C71" s="6" t="s">
        <v>158</v>
      </c>
      <c r="D71" s="4"/>
      <c r="E71" s="5" t="s">
        <v>159</v>
      </c>
      <c r="F71" s="4" t="s">
        <v>91</v>
      </c>
      <c r="G71" s="7"/>
      <c r="H71" s="7"/>
      <c r="I71" s="8">
        <v>6000</v>
      </c>
      <c r="J71" s="9" t="s">
        <v>16</v>
      </c>
      <c r="K71" s="9">
        <f t="shared" ref="K71:K134" si="1">I71</f>
        <v>6000</v>
      </c>
      <c r="L71" s="4"/>
    </row>
    <row r="72" spans="1:12" ht="30" x14ac:dyDescent="0.25">
      <c r="A72" s="7">
        <v>67</v>
      </c>
      <c r="B72" s="7">
        <v>33671114</v>
      </c>
      <c r="C72" s="6" t="s">
        <v>160</v>
      </c>
      <c r="D72" s="4"/>
      <c r="E72" s="5" t="s">
        <v>161</v>
      </c>
      <c r="F72" s="4" t="s">
        <v>38</v>
      </c>
      <c r="G72" s="7"/>
      <c r="H72" s="7"/>
      <c r="I72" s="8">
        <v>250</v>
      </c>
      <c r="J72" s="9" t="s">
        <v>16</v>
      </c>
      <c r="K72" s="9">
        <f t="shared" si="1"/>
        <v>250</v>
      </c>
      <c r="L72" s="4"/>
    </row>
    <row r="73" spans="1:12" ht="30" x14ac:dyDescent="0.25">
      <c r="A73" s="7">
        <v>68</v>
      </c>
      <c r="B73" s="7">
        <v>33691191</v>
      </c>
      <c r="C73" s="6" t="s">
        <v>162</v>
      </c>
      <c r="D73" s="4"/>
      <c r="E73" s="5" t="s">
        <v>163</v>
      </c>
      <c r="F73" s="4" t="s">
        <v>26</v>
      </c>
      <c r="G73" s="7"/>
      <c r="H73" s="7"/>
      <c r="I73" s="8">
        <v>200</v>
      </c>
      <c r="J73" s="9" t="s">
        <v>16</v>
      </c>
      <c r="K73" s="9">
        <f t="shared" si="1"/>
        <v>200</v>
      </c>
      <c r="L73" s="4"/>
    </row>
    <row r="74" spans="1:12" ht="30" x14ac:dyDescent="0.25">
      <c r="A74" s="7">
        <v>69</v>
      </c>
      <c r="B74" s="7">
        <v>33691191</v>
      </c>
      <c r="C74" s="6" t="s">
        <v>164</v>
      </c>
      <c r="D74" s="4"/>
      <c r="E74" s="5" t="s">
        <v>165</v>
      </c>
      <c r="F74" s="4" t="s">
        <v>49</v>
      </c>
      <c r="G74" s="7"/>
      <c r="H74" s="7"/>
      <c r="I74" s="8">
        <v>600</v>
      </c>
      <c r="J74" s="9" t="s">
        <v>16</v>
      </c>
      <c r="K74" s="9">
        <f t="shared" si="1"/>
        <v>600</v>
      </c>
      <c r="L74" s="4"/>
    </row>
    <row r="75" spans="1:12" ht="30" x14ac:dyDescent="0.25">
      <c r="A75" s="7">
        <v>70</v>
      </c>
      <c r="B75" s="7">
        <v>33621350</v>
      </c>
      <c r="C75" s="6" t="s">
        <v>166</v>
      </c>
      <c r="D75" s="4"/>
      <c r="E75" s="5" t="s">
        <v>167</v>
      </c>
      <c r="F75" s="4" t="s">
        <v>79</v>
      </c>
      <c r="G75" s="7"/>
      <c r="H75" s="7"/>
      <c r="I75" s="8">
        <v>250</v>
      </c>
      <c r="J75" s="9" t="s">
        <v>16</v>
      </c>
      <c r="K75" s="9">
        <f t="shared" si="1"/>
        <v>250</v>
      </c>
      <c r="L75" s="4"/>
    </row>
    <row r="76" spans="1:12" ht="30" x14ac:dyDescent="0.25">
      <c r="A76" s="7">
        <v>71</v>
      </c>
      <c r="B76" s="7">
        <v>33611370</v>
      </c>
      <c r="C76" s="6" t="s">
        <v>168</v>
      </c>
      <c r="D76" s="4"/>
      <c r="E76" s="5" t="s">
        <v>169</v>
      </c>
      <c r="F76" s="4" t="s">
        <v>91</v>
      </c>
      <c r="G76" s="7"/>
      <c r="H76" s="7"/>
      <c r="I76" s="8">
        <v>5000</v>
      </c>
      <c r="J76" s="9" t="s">
        <v>16</v>
      </c>
      <c r="K76" s="9">
        <f t="shared" si="1"/>
        <v>5000</v>
      </c>
      <c r="L76" s="4"/>
    </row>
    <row r="77" spans="1:12" ht="30" x14ac:dyDescent="0.25">
      <c r="A77" s="7">
        <v>72</v>
      </c>
      <c r="B77" s="7">
        <v>33661113</v>
      </c>
      <c r="C77" s="6" t="s">
        <v>170</v>
      </c>
      <c r="D77" s="4"/>
      <c r="E77" s="5" t="s">
        <v>171</v>
      </c>
      <c r="F77" s="4" t="s">
        <v>26</v>
      </c>
      <c r="G77" s="7"/>
      <c r="H77" s="7"/>
      <c r="I77" s="8">
        <v>1200</v>
      </c>
      <c r="J77" s="9" t="s">
        <v>16</v>
      </c>
      <c r="K77" s="9">
        <f t="shared" si="1"/>
        <v>1200</v>
      </c>
      <c r="L77" s="4"/>
    </row>
    <row r="78" spans="1:12" ht="30" x14ac:dyDescent="0.25">
      <c r="A78" s="7">
        <v>73</v>
      </c>
      <c r="B78" s="7">
        <v>33691133</v>
      </c>
      <c r="C78" s="6" t="s">
        <v>172</v>
      </c>
      <c r="D78" s="4"/>
      <c r="E78" s="5" t="s">
        <v>173</v>
      </c>
      <c r="F78" s="4" t="s">
        <v>102</v>
      </c>
      <c r="G78" s="7"/>
      <c r="H78" s="7"/>
      <c r="I78" s="8">
        <v>100</v>
      </c>
      <c r="J78" s="9" t="s">
        <v>16</v>
      </c>
      <c r="K78" s="9">
        <f t="shared" si="1"/>
        <v>100</v>
      </c>
      <c r="L78" s="4"/>
    </row>
    <row r="79" spans="1:12" ht="30" x14ac:dyDescent="0.25">
      <c r="A79" s="7">
        <v>74</v>
      </c>
      <c r="B79" s="7">
        <v>33661110</v>
      </c>
      <c r="C79" s="6" t="s">
        <v>174</v>
      </c>
      <c r="D79" s="4"/>
      <c r="E79" s="5" t="s">
        <v>175</v>
      </c>
      <c r="F79" s="4" t="s">
        <v>19</v>
      </c>
      <c r="G79" s="7"/>
      <c r="H79" s="7"/>
      <c r="I79" s="8">
        <v>280</v>
      </c>
      <c r="J79" s="9" t="s">
        <v>16</v>
      </c>
      <c r="K79" s="9">
        <f t="shared" si="1"/>
        <v>280</v>
      </c>
      <c r="L79" s="4"/>
    </row>
    <row r="80" spans="1:12" ht="45" x14ac:dyDescent="0.25">
      <c r="A80" s="7">
        <v>75</v>
      </c>
      <c r="B80" s="7">
        <v>33600000</v>
      </c>
      <c r="C80" s="6" t="s">
        <v>176</v>
      </c>
      <c r="D80" s="4"/>
      <c r="E80" s="12" t="s">
        <v>177</v>
      </c>
      <c r="F80" s="4" t="s">
        <v>178</v>
      </c>
      <c r="G80" s="7"/>
      <c r="H80" s="7"/>
      <c r="I80" s="8">
        <v>20</v>
      </c>
      <c r="J80" s="9" t="s">
        <v>16</v>
      </c>
      <c r="K80" s="9">
        <f t="shared" si="1"/>
        <v>20</v>
      </c>
      <c r="L80" s="4"/>
    </row>
    <row r="81" spans="1:12" ht="30" x14ac:dyDescent="0.25">
      <c r="A81" s="7">
        <v>76</v>
      </c>
      <c r="B81" s="7">
        <v>33611180</v>
      </c>
      <c r="C81" s="6" t="s">
        <v>179</v>
      </c>
      <c r="D81" s="4"/>
      <c r="E81" s="5" t="s">
        <v>180</v>
      </c>
      <c r="F81" s="4" t="s">
        <v>19</v>
      </c>
      <c r="G81" s="7"/>
      <c r="H81" s="7"/>
      <c r="I81" s="8">
        <v>400</v>
      </c>
      <c r="J81" s="9" t="s">
        <v>16</v>
      </c>
      <c r="K81" s="9">
        <f t="shared" si="1"/>
        <v>400</v>
      </c>
      <c r="L81" s="4"/>
    </row>
    <row r="82" spans="1:12" ht="30" x14ac:dyDescent="0.25">
      <c r="A82" s="7">
        <v>77</v>
      </c>
      <c r="B82" s="7">
        <v>33600000</v>
      </c>
      <c r="C82" s="6" t="s">
        <v>181</v>
      </c>
      <c r="D82" s="4"/>
      <c r="E82" s="5" t="s">
        <v>182</v>
      </c>
      <c r="F82" s="4" t="s">
        <v>38</v>
      </c>
      <c r="G82" s="7"/>
      <c r="H82" s="7"/>
      <c r="I82" s="8">
        <v>2500</v>
      </c>
      <c r="J82" s="9" t="s">
        <v>16</v>
      </c>
      <c r="K82" s="9">
        <f t="shared" si="1"/>
        <v>2500</v>
      </c>
      <c r="L82" s="4"/>
    </row>
    <row r="83" spans="1:12" ht="30" x14ac:dyDescent="0.25">
      <c r="A83" s="7">
        <v>78</v>
      </c>
      <c r="B83" s="7">
        <v>33661116</v>
      </c>
      <c r="C83" s="6" t="s">
        <v>183</v>
      </c>
      <c r="D83" s="4"/>
      <c r="E83" s="5" t="s">
        <v>184</v>
      </c>
      <c r="F83" s="4" t="s">
        <v>79</v>
      </c>
      <c r="G83" s="7"/>
      <c r="H83" s="7"/>
      <c r="I83" s="8">
        <v>300</v>
      </c>
      <c r="J83" s="9" t="s">
        <v>16</v>
      </c>
      <c r="K83" s="9">
        <f t="shared" si="1"/>
        <v>300</v>
      </c>
      <c r="L83" s="4"/>
    </row>
    <row r="84" spans="1:12" ht="30" x14ac:dyDescent="0.25">
      <c r="A84" s="7">
        <v>79</v>
      </c>
      <c r="B84" s="7">
        <v>33661116</v>
      </c>
      <c r="C84" s="6" t="s">
        <v>185</v>
      </c>
      <c r="D84" s="4"/>
      <c r="E84" s="5" t="s">
        <v>186</v>
      </c>
      <c r="F84" s="4" t="s">
        <v>26</v>
      </c>
      <c r="G84" s="7"/>
      <c r="H84" s="7"/>
      <c r="I84" s="8">
        <v>700</v>
      </c>
      <c r="J84" s="9" t="s">
        <v>16</v>
      </c>
      <c r="K84" s="9">
        <f t="shared" si="1"/>
        <v>700</v>
      </c>
      <c r="L84" s="4"/>
    </row>
    <row r="85" spans="1:12" ht="30" x14ac:dyDescent="0.25">
      <c r="A85" s="7">
        <v>80</v>
      </c>
      <c r="B85" s="7">
        <v>33661116</v>
      </c>
      <c r="C85" s="6" t="s">
        <v>187</v>
      </c>
      <c r="D85" s="4"/>
      <c r="E85" s="5" t="s">
        <v>188</v>
      </c>
      <c r="F85" s="4" t="s">
        <v>91</v>
      </c>
      <c r="G85" s="7"/>
      <c r="H85" s="7"/>
      <c r="I85" s="8">
        <v>5000</v>
      </c>
      <c r="J85" s="9" t="s">
        <v>16</v>
      </c>
      <c r="K85" s="9">
        <f t="shared" si="1"/>
        <v>5000</v>
      </c>
      <c r="L85" s="4"/>
    </row>
    <row r="86" spans="1:12" ht="30" x14ac:dyDescent="0.25">
      <c r="A86" s="7">
        <v>81</v>
      </c>
      <c r="B86" s="7">
        <v>33661116</v>
      </c>
      <c r="C86" s="6" t="s">
        <v>189</v>
      </c>
      <c r="D86" s="4"/>
      <c r="E86" s="5" t="s">
        <v>190</v>
      </c>
      <c r="F86" s="4" t="s">
        <v>102</v>
      </c>
      <c r="G86" s="7"/>
      <c r="H86" s="7"/>
      <c r="I86" s="8">
        <v>15</v>
      </c>
      <c r="J86" s="9" t="s">
        <v>16</v>
      </c>
      <c r="K86" s="9">
        <f t="shared" si="1"/>
        <v>15</v>
      </c>
      <c r="L86" s="4"/>
    </row>
    <row r="87" spans="1:12" ht="30" x14ac:dyDescent="0.25">
      <c r="A87" s="7">
        <v>82</v>
      </c>
      <c r="B87" s="7">
        <v>33661116</v>
      </c>
      <c r="C87" s="6" t="s">
        <v>191</v>
      </c>
      <c r="D87" s="4"/>
      <c r="E87" s="5" t="s">
        <v>192</v>
      </c>
      <c r="F87" s="4" t="s">
        <v>26</v>
      </c>
      <c r="G87" s="7"/>
      <c r="H87" s="7"/>
      <c r="I87" s="8">
        <v>500</v>
      </c>
      <c r="J87" s="9" t="s">
        <v>16</v>
      </c>
      <c r="K87" s="9">
        <f t="shared" si="1"/>
        <v>500</v>
      </c>
      <c r="L87" s="4"/>
    </row>
    <row r="88" spans="1:12" ht="30" x14ac:dyDescent="0.25">
      <c r="A88" s="7">
        <v>83</v>
      </c>
      <c r="B88" s="7">
        <v>33661116</v>
      </c>
      <c r="C88" s="6" t="s">
        <v>193</v>
      </c>
      <c r="D88" s="4"/>
      <c r="E88" s="5" t="s">
        <v>194</v>
      </c>
      <c r="F88" s="4" t="s">
        <v>26</v>
      </c>
      <c r="G88" s="7"/>
      <c r="H88" s="7"/>
      <c r="I88" s="8">
        <v>300</v>
      </c>
      <c r="J88" s="9" t="s">
        <v>16</v>
      </c>
      <c r="K88" s="9">
        <f t="shared" si="1"/>
        <v>300</v>
      </c>
      <c r="L88" s="4"/>
    </row>
    <row r="89" spans="1:12" ht="30" x14ac:dyDescent="0.25">
      <c r="A89" s="7">
        <v>84</v>
      </c>
      <c r="B89" s="7">
        <v>33691213</v>
      </c>
      <c r="C89" s="6" t="s">
        <v>195</v>
      </c>
      <c r="D89" s="4"/>
      <c r="E89" s="5" t="s">
        <v>196</v>
      </c>
      <c r="F89" s="4" t="s">
        <v>197</v>
      </c>
      <c r="G89" s="7"/>
      <c r="H89" s="7"/>
      <c r="I89" s="8">
        <v>16640</v>
      </c>
      <c r="J89" s="9" t="s">
        <v>16</v>
      </c>
      <c r="K89" s="9">
        <f t="shared" si="1"/>
        <v>16640</v>
      </c>
      <c r="L89" s="4"/>
    </row>
    <row r="90" spans="1:12" ht="30" x14ac:dyDescent="0.25">
      <c r="A90" s="7">
        <v>85</v>
      </c>
      <c r="B90" s="7">
        <v>33691213</v>
      </c>
      <c r="C90" s="6" t="s">
        <v>198</v>
      </c>
      <c r="D90" s="4"/>
      <c r="E90" s="5" t="s">
        <v>199</v>
      </c>
      <c r="F90" s="4" t="s">
        <v>197</v>
      </c>
      <c r="G90" s="7"/>
      <c r="H90" s="7"/>
      <c r="I90" s="8">
        <v>21148</v>
      </c>
      <c r="J90" s="9" t="s">
        <v>16</v>
      </c>
      <c r="K90" s="9">
        <f t="shared" si="1"/>
        <v>21148</v>
      </c>
      <c r="L90" s="4"/>
    </row>
    <row r="91" spans="1:12" ht="30" x14ac:dyDescent="0.25">
      <c r="A91" s="7">
        <v>86</v>
      </c>
      <c r="B91" s="7">
        <v>33691203</v>
      </c>
      <c r="C91" s="2" t="s">
        <v>200</v>
      </c>
      <c r="D91" s="4"/>
      <c r="E91" s="5" t="s">
        <v>201</v>
      </c>
      <c r="F91" s="7" t="s">
        <v>38</v>
      </c>
      <c r="G91" s="7"/>
      <c r="H91" s="7"/>
      <c r="I91" s="8">
        <v>112</v>
      </c>
      <c r="J91" s="9" t="s">
        <v>16</v>
      </c>
      <c r="K91" s="9">
        <f t="shared" si="1"/>
        <v>112</v>
      </c>
      <c r="L91" s="4"/>
    </row>
    <row r="92" spans="1:12" ht="30" x14ac:dyDescent="0.25">
      <c r="A92" s="7">
        <v>87</v>
      </c>
      <c r="B92" s="1">
        <v>33691203</v>
      </c>
      <c r="C92" s="2" t="s">
        <v>202</v>
      </c>
      <c r="D92" s="10"/>
      <c r="E92" s="6" t="s">
        <v>201</v>
      </c>
      <c r="F92" s="1" t="s">
        <v>38</v>
      </c>
      <c r="G92" s="1"/>
      <c r="H92" s="1"/>
      <c r="I92" s="8">
        <v>200</v>
      </c>
      <c r="J92" s="9" t="s">
        <v>16</v>
      </c>
      <c r="K92" s="9">
        <f t="shared" si="1"/>
        <v>200</v>
      </c>
      <c r="L92" s="4"/>
    </row>
    <row r="93" spans="1:12" ht="30" x14ac:dyDescent="0.25">
      <c r="A93" s="7">
        <v>88</v>
      </c>
      <c r="B93" s="1">
        <v>33651118</v>
      </c>
      <c r="C93" s="5" t="s">
        <v>203</v>
      </c>
      <c r="D93" s="10" t="s">
        <v>77</v>
      </c>
      <c r="E93" s="6" t="s">
        <v>204</v>
      </c>
      <c r="F93" s="4" t="s">
        <v>26</v>
      </c>
      <c r="G93" s="1"/>
      <c r="H93" s="1"/>
      <c r="I93" s="8">
        <v>12000</v>
      </c>
      <c r="J93" s="9" t="s">
        <v>16</v>
      </c>
      <c r="K93" s="9">
        <f t="shared" si="1"/>
        <v>12000</v>
      </c>
      <c r="L93" s="4"/>
    </row>
    <row r="94" spans="1:12" ht="30" x14ac:dyDescent="0.25">
      <c r="A94" s="7">
        <v>89</v>
      </c>
      <c r="B94" s="7">
        <v>33691134</v>
      </c>
      <c r="C94" s="6" t="s">
        <v>205</v>
      </c>
      <c r="D94" s="4"/>
      <c r="E94" s="5" t="s">
        <v>206</v>
      </c>
      <c r="F94" s="4" t="s">
        <v>32</v>
      </c>
      <c r="G94" s="7"/>
      <c r="H94" s="7"/>
      <c r="I94" s="8">
        <v>1600</v>
      </c>
      <c r="J94" s="9" t="s">
        <v>16</v>
      </c>
      <c r="K94" s="9">
        <f t="shared" si="1"/>
        <v>1600</v>
      </c>
      <c r="L94" s="4"/>
    </row>
    <row r="95" spans="1:12" ht="30" x14ac:dyDescent="0.25">
      <c r="A95" s="7">
        <v>90</v>
      </c>
      <c r="B95" s="7">
        <v>33611420</v>
      </c>
      <c r="C95" s="6" t="s">
        <v>207</v>
      </c>
      <c r="D95" s="4"/>
      <c r="E95" s="5" t="s">
        <v>208</v>
      </c>
      <c r="F95" s="4" t="s">
        <v>91</v>
      </c>
      <c r="G95" s="7"/>
      <c r="H95" s="7"/>
      <c r="I95" s="8">
        <v>2000</v>
      </c>
      <c r="J95" s="9" t="s">
        <v>16</v>
      </c>
      <c r="K95" s="9">
        <f t="shared" si="1"/>
        <v>2000</v>
      </c>
      <c r="L95" s="4"/>
    </row>
    <row r="96" spans="1:12" ht="30" x14ac:dyDescent="0.25">
      <c r="A96" s="7">
        <v>91</v>
      </c>
      <c r="B96" s="7">
        <v>33611420</v>
      </c>
      <c r="C96" s="6" t="s">
        <v>209</v>
      </c>
      <c r="D96" s="4"/>
      <c r="E96" s="5" t="s">
        <v>210</v>
      </c>
      <c r="F96" s="4" t="s">
        <v>29</v>
      </c>
      <c r="G96" s="7"/>
      <c r="H96" s="7"/>
      <c r="I96" s="8">
        <v>2000</v>
      </c>
      <c r="J96" s="9" t="s">
        <v>16</v>
      </c>
      <c r="K96" s="9">
        <f t="shared" si="1"/>
        <v>2000</v>
      </c>
      <c r="L96" s="4"/>
    </row>
    <row r="97" spans="1:12" ht="30" x14ac:dyDescent="0.25">
      <c r="A97" s="7">
        <v>92</v>
      </c>
      <c r="B97" s="7">
        <v>33691134</v>
      </c>
      <c r="C97" s="6" t="s">
        <v>211</v>
      </c>
      <c r="D97" s="4"/>
      <c r="E97" s="5" t="s">
        <v>212</v>
      </c>
      <c r="F97" s="4" t="s">
        <v>102</v>
      </c>
      <c r="G97" s="7"/>
      <c r="H97" s="7"/>
      <c r="I97" s="8">
        <v>5000</v>
      </c>
      <c r="J97" s="9" t="s">
        <v>16</v>
      </c>
      <c r="K97" s="9">
        <f t="shared" si="1"/>
        <v>5000</v>
      </c>
      <c r="L97" s="4"/>
    </row>
    <row r="98" spans="1:12" ht="30" x14ac:dyDescent="0.25">
      <c r="A98" s="7">
        <v>93</v>
      </c>
      <c r="B98" s="7">
        <v>33600000</v>
      </c>
      <c r="C98" s="6" t="s">
        <v>213</v>
      </c>
      <c r="D98" s="4"/>
      <c r="E98" s="5" t="s">
        <v>214</v>
      </c>
      <c r="F98" s="4" t="s">
        <v>26</v>
      </c>
      <c r="G98" s="7"/>
      <c r="H98" s="7"/>
      <c r="I98" s="8">
        <v>800</v>
      </c>
      <c r="J98" s="9" t="s">
        <v>16</v>
      </c>
      <c r="K98" s="9">
        <f t="shared" si="1"/>
        <v>800</v>
      </c>
      <c r="L98" s="4"/>
    </row>
    <row r="99" spans="1:12" ht="30" x14ac:dyDescent="0.25">
      <c r="A99" s="7">
        <v>94</v>
      </c>
      <c r="B99" s="7">
        <v>33621510</v>
      </c>
      <c r="C99" s="6" t="s">
        <v>215</v>
      </c>
      <c r="D99" s="4"/>
      <c r="E99" s="5" t="s">
        <v>216</v>
      </c>
      <c r="F99" s="4" t="s">
        <v>29</v>
      </c>
      <c r="G99" s="7"/>
      <c r="H99" s="7"/>
      <c r="I99" s="8">
        <v>600</v>
      </c>
      <c r="J99" s="9" t="s">
        <v>16</v>
      </c>
      <c r="K99" s="9">
        <f t="shared" si="1"/>
        <v>600</v>
      </c>
      <c r="L99" s="4"/>
    </row>
    <row r="100" spans="1:12" ht="30" x14ac:dyDescent="0.25">
      <c r="A100" s="7">
        <v>95</v>
      </c>
      <c r="B100" s="7">
        <v>33600000</v>
      </c>
      <c r="C100" s="6" t="s">
        <v>217</v>
      </c>
      <c r="D100" s="4"/>
      <c r="E100" s="5" t="s">
        <v>218</v>
      </c>
      <c r="F100" s="4" t="s">
        <v>26</v>
      </c>
      <c r="G100" s="7"/>
      <c r="H100" s="7"/>
      <c r="I100" s="8">
        <v>150</v>
      </c>
      <c r="J100" s="9" t="s">
        <v>16</v>
      </c>
      <c r="K100" s="9">
        <f t="shared" si="1"/>
        <v>150</v>
      </c>
      <c r="L100" s="4"/>
    </row>
    <row r="101" spans="1:12" ht="30" x14ac:dyDescent="0.25">
      <c r="A101" s="7">
        <v>96</v>
      </c>
      <c r="B101" s="7">
        <v>33600000</v>
      </c>
      <c r="C101" s="6" t="s">
        <v>219</v>
      </c>
      <c r="D101" s="4"/>
      <c r="E101" s="5" t="s">
        <v>220</v>
      </c>
      <c r="F101" s="4" t="s">
        <v>19</v>
      </c>
      <c r="G101" s="7"/>
      <c r="H101" s="7"/>
      <c r="I101" s="8">
        <v>420</v>
      </c>
      <c r="J101" s="9" t="s">
        <v>16</v>
      </c>
      <c r="K101" s="9">
        <f t="shared" si="1"/>
        <v>420</v>
      </c>
      <c r="L101" s="4"/>
    </row>
    <row r="102" spans="1:12" ht="30" x14ac:dyDescent="0.25">
      <c r="A102" s="7">
        <v>97</v>
      </c>
      <c r="B102" s="7">
        <v>33621761</v>
      </c>
      <c r="C102" s="6" t="s">
        <v>221</v>
      </c>
      <c r="D102" s="4"/>
      <c r="E102" s="5" t="s">
        <v>222</v>
      </c>
      <c r="F102" s="4" t="s">
        <v>29</v>
      </c>
      <c r="G102" s="7"/>
      <c r="H102" s="7"/>
      <c r="I102" s="8">
        <v>500</v>
      </c>
      <c r="J102" s="9" t="s">
        <v>16</v>
      </c>
      <c r="K102" s="9">
        <f t="shared" si="1"/>
        <v>500</v>
      </c>
      <c r="L102" s="4"/>
    </row>
    <row r="103" spans="1:12" ht="30" x14ac:dyDescent="0.25">
      <c r="A103" s="7">
        <v>98</v>
      </c>
      <c r="B103" s="7">
        <v>33691199</v>
      </c>
      <c r="C103" s="6" t="s">
        <v>223</v>
      </c>
      <c r="D103" s="4"/>
      <c r="E103" s="5" t="s">
        <v>224</v>
      </c>
      <c r="F103" s="4" t="s">
        <v>38</v>
      </c>
      <c r="G103" s="7"/>
      <c r="H103" s="7"/>
      <c r="I103" s="8">
        <v>4000</v>
      </c>
      <c r="J103" s="9" t="s">
        <v>16</v>
      </c>
      <c r="K103" s="9">
        <f t="shared" si="1"/>
        <v>4000</v>
      </c>
      <c r="L103" s="4"/>
    </row>
    <row r="104" spans="1:12" ht="30" x14ac:dyDescent="0.25">
      <c r="A104" s="7">
        <v>99</v>
      </c>
      <c r="B104" s="7">
        <v>33661111</v>
      </c>
      <c r="C104" s="6" t="s">
        <v>225</v>
      </c>
      <c r="D104" s="4"/>
      <c r="E104" s="5" t="s">
        <v>226</v>
      </c>
      <c r="F104" s="4" t="s">
        <v>227</v>
      </c>
      <c r="G104" s="7"/>
      <c r="H104" s="7"/>
      <c r="I104" s="8">
        <v>20</v>
      </c>
      <c r="J104" s="9" t="s">
        <v>16</v>
      </c>
      <c r="K104" s="9">
        <f t="shared" si="1"/>
        <v>20</v>
      </c>
      <c r="L104" s="4"/>
    </row>
    <row r="105" spans="1:12" ht="30" x14ac:dyDescent="0.25">
      <c r="A105" s="7">
        <v>100</v>
      </c>
      <c r="B105" s="7">
        <v>33600000</v>
      </c>
      <c r="C105" s="6" t="s">
        <v>228</v>
      </c>
      <c r="D105" s="4"/>
      <c r="E105" s="5" t="s">
        <v>229</v>
      </c>
      <c r="F105" s="4" t="s">
        <v>29</v>
      </c>
      <c r="G105" s="7"/>
      <c r="H105" s="7"/>
      <c r="I105" s="8">
        <v>3000</v>
      </c>
      <c r="J105" s="9" t="s">
        <v>16</v>
      </c>
      <c r="K105" s="9">
        <f t="shared" si="1"/>
        <v>3000</v>
      </c>
      <c r="L105" s="4"/>
    </row>
    <row r="106" spans="1:12" ht="30" x14ac:dyDescent="0.25">
      <c r="A106" s="7">
        <v>101</v>
      </c>
      <c r="B106" s="4">
        <v>33651123</v>
      </c>
      <c r="C106" s="6" t="s">
        <v>230</v>
      </c>
      <c r="D106" s="4" t="s">
        <v>77</v>
      </c>
      <c r="E106" s="5" t="s">
        <v>231</v>
      </c>
      <c r="F106" s="4" t="s">
        <v>26</v>
      </c>
      <c r="G106" s="7"/>
      <c r="H106" s="7"/>
      <c r="I106" s="8">
        <v>6000</v>
      </c>
      <c r="J106" s="9" t="s">
        <v>16</v>
      </c>
      <c r="K106" s="9">
        <f t="shared" si="1"/>
        <v>6000</v>
      </c>
      <c r="L106" s="4"/>
    </row>
    <row r="107" spans="1:12" ht="60" x14ac:dyDescent="0.25">
      <c r="A107" s="7">
        <v>102</v>
      </c>
      <c r="B107" s="7">
        <v>33621120</v>
      </c>
      <c r="C107" s="6" t="s">
        <v>232</v>
      </c>
      <c r="D107" s="4"/>
      <c r="E107" s="5" t="s">
        <v>233</v>
      </c>
      <c r="F107" s="4" t="s">
        <v>234</v>
      </c>
      <c r="G107" s="7"/>
      <c r="H107" s="7"/>
      <c r="I107" s="8">
        <v>2500</v>
      </c>
      <c r="J107" s="9" t="s">
        <v>16</v>
      </c>
      <c r="K107" s="9">
        <f t="shared" si="1"/>
        <v>2500</v>
      </c>
      <c r="L107" s="4"/>
    </row>
    <row r="108" spans="1:12" ht="30" x14ac:dyDescent="0.25">
      <c r="A108" s="7">
        <v>103</v>
      </c>
      <c r="B108" s="7">
        <v>33651116</v>
      </c>
      <c r="C108" s="6" t="s">
        <v>235</v>
      </c>
      <c r="D108" s="4"/>
      <c r="E108" s="5" t="s">
        <v>236</v>
      </c>
      <c r="F108" s="4" t="s">
        <v>38</v>
      </c>
      <c r="G108" s="7"/>
      <c r="H108" s="7"/>
      <c r="I108" s="8">
        <v>480</v>
      </c>
      <c r="J108" s="9" t="s">
        <v>16</v>
      </c>
      <c r="K108" s="9">
        <f t="shared" si="1"/>
        <v>480</v>
      </c>
      <c r="L108" s="4"/>
    </row>
    <row r="109" spans="1:12" ht="30" x14ac:dyDescent="0.25">
      <c r="A109" s="7">
        <v>104</v>
      </c>
      <c r="B109" s="7">
        <v>33621140</v>
      </c>
      <c r="C109" s="2" t="s">
        <v>237</v>
      </c>
      <c r="D109" s="4"/>
      <c r="E109" s="5" t="s">
        <v>238</v>
      </c>
      <c r="F109" s="7" t="s">
        <v>38</v>
      </c>
      <c r="G109" s="7"/>
      <c r="H109" s="7"/>
      <c r="I109" s="8">
        <v>200</v>
      </c>
      <c r="J109" s="9" t="s">
        <v>16</v>
      </c>
      <c r="K109" s="9">
        <f t="shared" si="1"/>
        <v>200</v>
      </c>
      <c r="L109" s="4"/>
    </row>
    <row r="110" spans="1:12" ht="30" x14ac:dyDescent="0.25">
      <c r="A110" s="7">
        <v>105</v>
      </c>
      <c r="B110" s="4">
        <v>33621150</v>
      </c>
      <c r="C110" s="6" t="s">
        <v>239</v>
      </c>
      <c r="D110" s="4"/>
      <c r="E110" s="5" t="s">
        <v>240</v>
      </c>
      <c r="F110" s="4" t="s">
        <v>26</v>
      </c>
      <c r="G110" s="7"/>
      <c r="H110" s="7"/>
      <c r="I110" s="8">
        <v>2000</v>
      </c>
      <c r="J110" s="9" t="s">
        <v>16</v>
      </c>
      <c r="K110" s="9">
        <f t="shared" si="1"/>
        <v>2000</v>
      </c>
      <c r="L110" s="4"/>
    </row>
    <row r="111" spans="1:12" ht="30" x14ac:dyDescent="0.25">
      <c r="A111" s="7">
        <v>106</v>
      </c>
      <c r="B111" s="7">
        <v>33651131</v>
      </c>
      <c r="C111" s="2" t="s">
        <v>241</v>
      </c>
      <c r="D111" s="4"/>
      <c r="E111" s="5" t="s">
        <v>242</v>
      </c>
      <c r="F111" s="7" t="s">
        <v>38</v>
      </c>
      <c r="G111" s="7"/>
      <c r="H111" s="7"/>
      <c r="I111" s="8">
        <v>600</v>
      </c>
      <c r="J111" s="9" t="s">
        <v>16</v>
      </c>
      <c r="K111" s="9">
        <f t="shared" si="1"/>
        <v>600</v>
      </c>
      <c r="L111" s="4"/>
    </row>
    <row r="112" spans="1:12" ht="30" x14ac:dyDescent="0.25">
      <c r="A112" s="7">
        <v>107</v>
      </c>
      <c r="B112" s="7">
        <v>33621390</v>
      </c>
      <c r="C112" s="2" t="s">
        <v>243</v>
      </c>
      <c r="D112" s="4"/>
      <c r="E112" s="5" t="s">
        <v>244</v>
      </c>
      <c r="F112" s="7" t="s">
        <v>38</v>
      </c>
      <c r="G112" s="7"/>
      <c r="H112" s="7"/>
      <c r="I112" s="8">
        <v>300</v>
      </c>
      <c r="J112" s="9" t="s">
        <v>16</v>
      </c>
      <c r="K112" s="9">
        <f t="shared" si="1"/>
        <v>300</v>
      </c>
      <c r="L112" s="4"/>
    </row>
    <row r="113" spans="1:12" ht="30" x14ac:dyDescent="0.25">
      <c r="A113" s="7">
        <v>108</v>
      </c>
      <c r="B113" s="7">
        <v>33611150</v>
      </c>
      <c r="C113" s="6" t="s">
        <v>245</v>
      </c>
      <c r="D113" s="4"/>
      <c r="E113" s="5" t="s">
        <v>246</v>
      </c>
      <c r="F113" s="4" t="s">
        <v>49</v>
      </c>
      <c r="G113" s="7"/>
      <c r="H113" s="7"/>
      <c r="I113" s="8">
        <v>2000</v>
      </c>
      <c r="J113" s="9" t="s">
        <v>16</v>
      </c>
      <c r="K113" s="9">
        <f t="shared" si="1"/>
        <v>2000</v>
      </c>
      <c r="L113" s="4"/>
    </row>
    <row r="114" spans="1:12" ht="30" x14ac:dyDescent="0.25">
      <c r="A114" s="7">
        <v>109</v>
      </c>
      <c r="B114" s="7">
        <v>33600000</v>
      </c>
      <c r="C114" s="6" t="s">
        <v>247</v>
      </c>
      <c r="D114" s="4"/>
      <c r="E114" s="5" t="s">
        <v>248</v>
      </c>
      <c r="F114" s="4" t="s">
        <v>26</v>
      </c>
      <c r="G114" s="7"/>
      <c r="H114" s="7"/>
      <c r="I114" s="8">
        <v>100</v>
      </c>
      <c r="J114" s="9" t="s">
        <v>16</v>
      </c>
      <c r="K114" s="9">
        <f t="shared" si="1"/>
        <v>100</v>
      </c>
      <c r="L114" s="4"/>
    </row>
    <row r="115" spans="1:12" ht="30" x14ac:dyDescent="0.25">
      <c r="A115" s="7">
        <v>110</v>
      </c>
      <c r="B115" s="1">
        <v>33600000</v>
      </c>
      <c r="C115" s="2" t="s">
        <v>249</v>
      </c>
      <c r="D115" s="10"/>
      <c r="E115" s="6" t="s">
        <v>250</v>
      </c>
      <c r="F115" s="1" t="s">
        <v>38</v>
      </c>
      <c r="G115" s="1"/>
      <c r="H115" s="1"/>
      <c r="I115" s="8">
        <v>200</v>
      </c>
      <c r="J115" s="9" t="s">
        <v>16</v>
      </c>
      <c r="K115" s="9">
        <f t="shared" si="1"/>
        <v>200</v>
      </c>
      <c r="L115" s="4"/>
    </row>
    <row r="116" spans="1:12" ht="30" x14ac:dyDescent="0.25">
      <c r="A116" s="7">
        <v>111</v>
      </c>
      <c r="B116" s="1">
        <v>33621320</v>
      </c>
      <c r="C116" s="5" t="s">
        <v>251</v>
      </c>
      <c r="D116" s="10"/>
      <c r="E116" s="6" t="s">
        <v>252</v>
      </c>
      <c r="F116" s="4" t="s">
        <v>38</v>
      </c>
      <c r="G116" s="1"/>
      <c r="H116" s="1"/>
      <c r="I116" s="8">
        <v>2000</v>
      </c>
      <c r="J116" s="9" t="s">
        <v>16</v>
      </c>
      <c r="K116" s="9">
        <f t="shared" si="1"/>
        <v>2000</v>
      </c>
      <c r="L116" s="4"/>
    </row>
    <row r="117" spans="1:12" ht="30" x14ac:dyDescent="0.25">
      <c r="A117" s="7">
        <v>112</v>
      </c>
      <c r="B117" s="1">
        <v>33661128</v>
      </c>
      <c r="C117" s="5" t="s">
        <v>253</v>
      </c>
      <c r="D117" s="10"/>
      <c r="E117" s="6" t="s">
        <v>254</v>
      </c>
      <c r="F117" s="4" t="s">
        <v>38</v>
      </c>
      <c r="G117" s="1"/>
      <c r="H117" s="1"/>
      <c r="I117" s="8">
        <v>6000</v>
      </c>
      <c r="J117" s="9" t="s">
        <v>16</v>
      </c>
      <c r="K117" s="9">
        <f t="shared" si="1"/>
        <v>6000</v>
      </c>
      <c r="L117" s="4"/>
    </row>
    <row r="118" spans="1:12" ht="30" x14ac:dyDescent="0.25">
      <c r="A118" s="7">
        <v>113</v>
      </c>
      <c r="B118" s="1">
        <v>33600000</v>
      </c>
      <c r="C118" s="5" t="s">
        <v>255</v>
      </c>
      <c r="D118" s="10"/>
      <c r="E118" s="6" t="s">
        <v>256</v>
      </c>
      <c r="F118" s="4" t="s">
        <v>19</v>
      </c>
      <c r="G118" s="1"/>
      <c r="H118" s="1"/>
      <c r="I118" s="8">
        <v>100</v>
      </c>
      <c r="J118" s="9" t="s">
        <v>16</v>
      </c>
      <c r="K118" s="9">
        <f t="shared" si="1"/>
        <v>100</v>
      </c>
      <c r="L118" s="4"/>
    </row>
    <row r="119" spans="1:12" ht="30" x14ac:dyDescent="0.25">
      <c r="A119" s="7">
        <v>114</v>
      </c>
      <c r="B119" s="1">
        <v>33600000</v>
      </c>
      <c r="C119" s="5" t="s">
        <v>257</v>
      </c>
      <c r="D119" s="10"/>
      <c r="E119" s="6" t="s">
        <v>258</v>
      </c>
      <c r="F119" s="4" t="s">
        <v>26</v>
      </c>
      <c r="G119" s="1"/>
      <c r="H119" s="1"/>
      <c r="I119" s="8">
        <v>20</v>
      </c>
      <c r="J119" s="9" t="s">
        <v>16</v>
      </c>
      <c r="K119" s="9">
        <f t="shared" si="1"/>
        <v>20</v>
      </c>
      <c r="L119" s="4"/>
    </row>
    <row r="120" spans="1:12" ht="30" x14ac:dyDescent="0.25">
      <c r="A120" s="7">
        <v>115</v>
      </c>
      <c r="B120" s="10">
        <v>33600000</v>
      </c>
      <c r="C120" s="5" t="s">
        <v>259</v>
      </c>
      <c r="D120" s="4"/>
      <c r="E120" s="6" t="s">
        <v>260</v>
      </c>
      <c r="F120" s="4" t="s">
        <v>26</v>
      </c>
      <c r="G120" s="10"/>
      <c r="H120" s="10"/>
      <c r="I120" s="8">
        <v>60</v>
      </c>
      <c r="J120" s="9" t="s">
        <v>16</v>
      </c>
      <c r="K120" s="9">
        <f t="shared" si="1"/>
        <v>60</v>
      </c>
      <c r="L120" s="4"/>
    </row>
    <row r="121" spans="1:12" ht="30" x14ac:dyDescent="0.25">
      <c r="A121" s="7">
        <v>116</v>
      </c>
      <c r="B121" s="7">
        <v>33621100</v>
      </c>
      <c r="C121" s="6" t="s">
        <v>261</v>
      </c>
      <c r="D121" s="4"/>
      <c r="E121" s="5" t="s">
        <v>262</v>
      </c>
      <c r="F121" s="4" t="s">
        <v>26</v>
      </c>
      <c r="G121" s="7"/>
      <c r="H121" s="7"/>
      <c r="I121" s="8">
        <v>500</v>
      </c>
      <c r="J121" s="9" t="s">
        <v>16</v>
      </c>
      <c r="K121" s="9">
        <f t="shared" si="1"/>
        <v>500</v>
      </c>
      <c r="L121" s="4"/>
    </row>
    <row r="122" spans="1:12" ht="30" x14ac:dyDescent="0.25">
      <c r="A122" s="7">
        <v>117</v>
      </c>
      <c r="B122" s="7">
        <v>33600000</v>
      </c>
      <c r="C122" s="6" t="s">
        <v>263</v>
      </c>
      <c r="D122" s="4"/>
      <c r="E122" s="5" t="s">
        <v>264</v>
      </c>
      <c r="F122" s="4" t="s">
        <v>26</v>
      </c>
      <c r="G122" s="7"/>
      <c r="H122" s="7"/>
      <c r="I122" s="8">
        <v>700</v>
      </c>
      <c r="J122" s="9" t="s">
        <v>16</v>
      </c>
      <c r="K122" s="9">
        <f t="shared" si="1"/>
        <v>700</v>
      </c>
      <c r="L122" s="4"/>
    </row>
    <row r="123" spans="1:12" ht="30" x14ac:dyDescent="0.25">
      <c r="A123" s="7">
        <v>118</v>
      </c>
      <c r="B123" s="7">
        <v>33691145</v>
      </c>
      <c r="C123" s="6" t="s">
        <v>265</v>
      </c>
      <c r="D123" s="4"/>
      <c r="E123" s="5" t="s">
        <v>266</v>
      </c>
      <c r="F123" s="4" t="s">
        <v>91</v>
      </c>
      <c r="G123" s="7"/>
      <c r="H123" s="7"/>
      <c r="I123" s="8">
        <v>20000</v>
      </c>
      <c r="J123" s="9" t="s">
        <v>16</v>
      </c>
      <c r="K123" s="9">
        <f t="shared" si="1"/>
        <v>20000</v>
      </c>
      <c r="L123" s="4"/>
    </row>
    <row r="124" spans="1:12" ht="30" x14ac:dyDescent="0.25">
      <c r="A124" s="7">
        <v>119</v>
      </c>
      <c r="B124" s="7">
        <v>33621610</v>
      </c>
      <c r="C124" s="6" t="s">
        <v>267</v>
      </c>
      <c r="D124" s="4"/>
      <c r="E124" s="5" t="s">
        <v>268</v>
      </c>
      <c r="F124" s="4" t="s">
        <v>32</v>
      </c>
      <c r="G124" s="7"/>
      <c r="H124" s="7"/>
      <c r="I124" s="8">
        <v>40</v>
      </c>
      <c r="J124" s="9" t="s">
        <v>16</v>
      </c>
      <c r="K124" s="9">
        <f t="shared" si="1"/>
        <v>40</v>
      </c>
      <c r="L124" s="4"/>
    </row>
    <row r="125" spans="1:12" ht="30" x14ac:dyDescent="0.25">
      <c r="A125" s="7">
        <v>120</v>
      </c>
      <c r="B125" s="7">
        <v>33600000</v>
      </c>
      <c r="C125" s="6" t="s">
        <v>269</v>
      </c>
      <c r="D125" s="4"/>
      <c r="E125" s="5" t="s">
        <v>270</v>
      </c>
      <c r="F125" s="4" t="s">
        <v>271</v>
      </c>
      <c r="G125" s="7"/>
      <c r="H125" s="7"/>
      <c r="I125" s="8">
        <v>200000</v>
      </c>
      <c r="J125" s="9" t="s">
        <v>16</v>
      </c>
      <c r="K125" s="9">
        <f t="shared" si="1"/>
        <v>200000</v>
      </c>
      <c r="L125" s="4"/>
    </row>
    <row r="126" spans="1:12" ht="30" x14ac:dyDescent="0.25">
      <c r="A126" s="7">
        <v>121</v>
      </c>
      <c r="B126" s="7">
        <v>33611150</v>
      </c>
      <c r="C126" s="6" t="s">
        <v>272</v>
      </c>
      <c r="D126" s="4"/>
      <c r="E126" s="5" t="s">
        <v>273</v>
      </c>
      <c r="F126" s="4" t="s">
        <v>38</v>
      </c>
      <c r="G126" s="7"/>
      <c r="H126" s="7"/>
      <c r="I126" s="8">
        <v>3600</v>
      </c>
      <c r="J126" s="9" t="s">
        <v>16</v>
      </c>
      <c r="K126" s="9">
        <f t="shared" si="1"/>
        <v>3600</v>
      </c>
      <c r="L126" s="4"/>
    </row>
    <row r="127" spans="1:12" ht="30" x14ac:dyDescent="0.25">
      <c r="A127" s="7">
        <v>122</v>
      </c>
      <c r="B127" s="4">
        <v>33600000</v>
      </c>
      <c r="C127" s="6" t="s">
        <v>274</v>
      </c>
      <c r="D127" s="4"/>
      <c r="E127" s="5" t="s">
        <v>275</v>
      </c>
      <c r="F127" s="4" t="s">
        <v>79</v>
      </c>
      <c r="G127" s="7"/>
      <c r="H127" s="7"/>
      <c r="I127" s="8">
        <v>200</v>
      </c>
      <c r="J127" s="9" t="s">
        <v>16</v>
      </c>
      <c r="K127" s="9">
        <f t="shared" si="1"/>
        <v>200</v>
      </c>
      <c r="L127" s="4"/>
    </row>
    <row r="128" spans="1:12" ht="30" x14ac:dyDescent="0.25">
      <c r="A128" s="7">
        <v>123</v>
      </c>
      <c r="B128" s="7">
        <v>33642220</v>
      </c>
      <c r="C128" s="2" t="s">
        <v>276</v>
      </c>
      <c r="D128" s="4"/>
      <c r="E128" s="5" t="s">
        <v>277</v>
      </c>
      <c r="F128" s="7" t="s">
        <v>79</v>
      </c>
      <c r="G128" s="7"/>
      <c r="H128" s="7"/>
      <c r="I128" s="8">
        <v>100</v>
      </c>
      <c r="J128" s="9" t="s">
        <v>16</v>
      </c>
      <c r="K128" s="9">
        <f t="shared" si="1"/>
        <v>100</v>
      </c>
      <c r="L128" s="4"/>
    </row>
    <row r="129" spans="1:12" ht="30" x14ac:dyDescent="0.25">
      <c r="A129" s="7">
        <v>124</v>
      </c>
      <c r="B129" s="7">
        <v>33631200</v>
      </c>
      <c r="C129" s="6" t="s">
        <v>278</v>
      </c>
      <c r="D129" s="4"/>
      <c r="E129" s="5" t="s">
        <v>279</v>
      </c>
      <c r="F129" s="4" t="s">
        <v>75</v>
      </c>
      <c r="G129" s="7"/>
      <c r="H129" s="7"/>
      <c r="I129" s="8">
        <v>1000</v>
      </c>
      <c r="J129" s="9" t="s">
        <v>16</v>
      </c>
      <c r="K129" s="9">
        <f t="shared" si="1"/>
        <v>1000</v>
      </c>
      <c r="L129" s="4"/>
    </row>
    <row r="130" spans="1:12" ht="30" x14ac:dyDescent="0.25">
      <c r="A130" s="7">
        <v>125</v>
      </c>
      <c r="B130" s="7">
        <v>33661159</v>
      </c>
      <c r="C130" s="6" t="s">
        <v>280</v>
      </c>
      <c r="D130" s="4"/>
      <c r="E130" s="5" t="s">
        <v>281</v>
      </c>
      <c r="F130" s="4" t="s">
        <v>282</v>
      </c>
      <c r="G130" s="7"/>
      <c r="H130" s="7"/>
      <c r="I130" s="8">
        <v>15000</v>
      </c>
      <c r="J130" s="9" t="s">
        <v>16</v>
      </c>
      <c r="K130" s="9">
        <f t="shared" si="1"/>
        <v>15000</v>
      </c>
      <c r="L130" s="4"/>
    </row>
    <row r="131" spans="1:12" ht="30" x14ac:dyDescent="0.25">
      <c r="A131" s="7">
        <v>126</v>
      </c>
      <c r="B131" s="7">
        <v>33611160</v>
      </c>
      <c r="C131" s="6" t="s">
        <v>283</v>
      </c>
      <c r="D131" s="4"/>
      <c r="E131" s="5" t="s">
        <v>284</v>
      </c>
      <c r="F131" s="4" t="s">
        <v>91</v>
      </c>
      <c r="G131" s="7"/>
      <c r="H131" s="7"/>
      <c r="I131" s="8">
        <v>6000</v>
      </c>
      <c r="J131" s="9" t="s">
        <v>16</v>
      </c>
      <c r="K131" s="9">
        <f t="shared" si="1"/>
        <v>6000</v>
      </c>
      <c r="L131" s="4"/>
    </row>
    <row r="132" spans="1:12" ht="30" x14ac:dyDescent="0.25">
      <c r="A132" s="7">
        <v>127</v>
      </c>
      <c r="B132" s="7">
        <v>33691112</v>
      </c>
      <c r="C132" s="6" t="s">
        <v>285</v>
      </c>
      <c r="D132" s="4"/>
      <c r="E132" s="5" t="s">
        <v>286</v>
      </c>
      <c r="F132" s="4" t="s">
        <v>32</v>
      </c>
      <c r="G132" s="7"/>
      <c r="H132" s="7"/>
      <c r="I132" s="8">
        <v>6500</v>
      </c>
      <c r="J132" s="9" t="s">
        <v>16</v>
      </c>
      <c r="K132" s="9">
        <f t="shared" si="1"/>
        <v>6500</v>
      </c>
      <c r="L132" s="4"/>
    </row>
    <row r="133" spans="1:12" ht="30" x14ac:dyDescent="0.25">
      <c r="A133" s="7">
        <v>128</v>
      </c>
      <c r="B133" s="7">
        <v>33651143</v>
      </c>
      <c r="C133" s="6" t="s">
        <v>287</v>
      </c>
      <c r="D133" s="4" t="s">
        <v>77</v>
      </c>
      <c r="E133" s="5" t="s">
        <v>288</v>
      </c>
      <c r="F133" s="4" t="s">
        <v>102</v>
      </c>
      <c r="G133" s="7"/>
      <c r="H133" s="7"/>
      <c r="I133" s="8">
        <v>350</v>
      </c>
      <c r="J133" s="9" t="s">
        <v>16</v>
      </c>
      <c r="K133" s="9">
        <f t="shared" si="1"/>
        <v>350</v>
      </c>
      <c r="L133" s="4"/>
    </row>
    <row r="134" spans="1:12" ht="30" x14ac:dyDescent="0.25">
      <c r="A134" s="7">
        <v>129</v>
      </c>
      <c r="B134" s="7">
        <v>33661135</v>
      </c>
      <c r="C134" s="6" t="s">
        <v>289</v>
      </c>
      <c r="D134" s="4"/>
      <c r="E134" s="5" t="s">
        <v>290</v>
      </c>
      <c r="F134" s="4" t="s">
        <v>91</v>
      </c>
      <c r="G134" s="7"/>
      <c r="H134" s="7"/>
      <c r="I134" s="8">
        <v>2500</v>
      </c>
      <c r="J134" s="9" t="s">
        <v>16</v>
      </c>
      <c r="K134" s="9">
        <f t="shared" si="1"/>
        <v>2500</v>
      </c>
      <c r="L134" s="4"/>
    </row>
    <row r="135" spans="1:12" ht="30" x14ac:dyDescent="0.25">
      <c r="A135" s="7">
        <v>130</v>
      </c>
      <c r="B135" s="7">
        <v>33631380</v>
      </c>
      <c r="C135" s="6" t="s">
        <v>291</v>
      </c>
      <c r="D135" s="4"/>
      <c r="E135" s="5" t="s">
        <v>292</v>
      </c>
      <c r="F135" s="4" t="s">
        <v>38</v>
      </c>
      <c r="G135" s="7"/>
      <c r="H135" s="7"/>
      <c r="I135" s="8">
        <v>300</v>
      </c>
      <c r="J135" s="9" t="s">
        <v>16</v>
      </c>
      <c r="K135" s="9">
        <f t="shared" ref="K135:K198" si="2">I135</f>
        <v>300</v>
      </c>
      <c r="L135" s="4"/>
    </row>
    <row r="136" spans="1:12" ht="30" x14ac:dyDescent="0.25">
      <c r="A136" s="7">
        <v>131</v>
      </c>
      <c r="B136" s="7">
        <v>33631380</v>
      </c>
      <c r="C136" s="6" t="s">
        <v>293</v>
      </c>
      <c r="D136" s="4"/>
      <c r="E136" s="5" t="s">
        <v>294</v>
      </c>
      <c r="F136" s="4" t="s">
        <v>38</v>
      </c>
      <c r="G136" s="7"/>
      <c r="H136" s="7"/>
      <c r="I136" s="8">
        <v>450</v>
      </c>
      <c r="J136" s="9" t="s">
        <v>16</v>
      </c>
      <c r="K136" s="9">
        <f t="shared" si="2"/>
        <v>450</v>
      </c>
      <c r="L136" s="4"/>
    </row>
    <row r="137" spans="1:12" ht="30" x14ac:dyDescent="0.25">
      <c r="A137" s="7">
        <v>132</v>
      </c>
      <c r="B137" s="7">
        <v>33661120</v>
      </c>
      <c r="C137" s="6" t="s">
        <v>295</v>
      </c>
      <c r="D137" s="4"/>
      <c r="E137" s="5" t="s">
        <v>296</v>
      </c>
      <c r="F137" s="4" t="s">
        <v>91</v>
      </c>
      <c r="G137" s="7"/>
      <c r="H137" s="7"/>
      <c r="I137" s="8">
        <v>250</v>
      </c>
      <c r="J137" s="9" t="s">
        <v>16</v>
      </c>
      <c r="K137" s="9">
        <f t="shared" si="2"/>
        <v>250</v>
      </c>
      <c r="L137" s="4"/>
    </row>
    <row r="138" spans="1:12" ht="30" x14ac:dyDescent="0.25">
      <c r="A138" s="7">
        <v>133</v>
      </c>
      <c r="B138" s="7">
        <v>33651139</v>
      </c>
      <c r="C138" s="6" t="s">
        <v>297</v>
      </c>
      <c r="D138" s="4"/>
      <c r="E138" s="5" t="s">
        <v>298</v>
      </c>
      <c r="F138" s="4" t="s">
        <v>32</v>
      </c>
      <c r="G138" s="7"/>
      <c r="H138" s="7"/>
      <c r="I138" s="8">
        <v>1500</v>
      </c>
      <c r="J138" s="9" t="s">
        <v>16</v>
      </c>
      <c r="K138" s="9">
        <f t="shared" si="2"/>
        <v>1500</v>
      </c>
      <c r="L138" s="4"/>
    </row>
    <row r="139" spans="1:12" ht="30" x14ac:dyDescent="0.25">
      <c r="A139" s="7">
        <v>134</v>
      </c>
      <c r="B139" s="7">
        <v>33600000</v>
      </c>
      <c r="C139" s="6" t="s">
        <v>299</v>
      </c>
      <c r="D139" s="4"/>
      <c r="E139" s="11" t="s">
        <v>300</v>
      </c>
      <c r="F139" s="4" t="s">
        <v>26</v>
      </c>
      <c r="G139" s="7"/>
      <c r="H139" s="7"/>
      <c r="I139" s="8">
        <v>20</v>
      </c>
      <c r="J139" s="9" t="s">
        <v>16</v>
      </c>
      <c r="K139" s="9">
        <f t="shared" si="2"/>
        <v>20</v>
      </c>
      <c r="L139" s="4"/>
    </row>
    <row r="140" spans="1:12" ht="30" x14ac:dyDescent="0.25">
      <c r="A140" s="7">
        <v>135</v>
      </c>
      <c r="B140" s="1">
        <v>33691112</v>
      </c>
      <c r="C140" s="5" t="s">
        <v>301</v>
      </c>
      <c r="D140" s="10"/>
      <c r="E140" s="6" t="s">
        <v>302</v>
      </c>
      <c r="F140" s="4" t="s">
        <v>29</v>
      </c>
      <c r="G140" s="1"/>
      <c r="H140" s="1"/>
      <c r="I140" s="8">
        <v>1500</v>
      </c>
      <c r="J140" s="9" t="s">
        <v>16</v>
      </c>
      <c r="K140" s="9">
        <f t="shared" si="2"/>
        <v>1500</v>
      </c>
      <c r="L140" s="4"/>
    </row>
    <row r="141" spans="1:12" ht="30" x14ac:dyDescent="0.25">
      <c r="A141" s="7">
        <v>136</v>
      </c>
      <c r="B141" s="10">
        <v>33600000</v>
      </c>
      <c r="C141" s="6" t="s">
        <v>303</v>
      </c>
      <c r="D141" s="4"/>
      <c r="E141" s="13" t="s">
        <v>304</v>
      </c>
      <c r="F141" s="4" t="s">
        <v>26</v>
      </c>
      <c r="G141" s="10"/>
      <c r="H141" s="10"/>
      <c r="I141" s="8">
        <v>10</v>
      </c>
      <c r="J141" s="9" t="s">
        <v>16</v>
      </c>
      <c r="K141" s="9">
        <f t="shared" si="2"/>
        <v>10</v>
      </c>
      <c r="L141" s="4"/>
    </row>
    <row r="142" spans="1:12" ht="30" x14ac:dyDescent="0.25">
      <c r="A142" s="7">
        <v>137</v>
      </c>
      <c r="B142" s="7">
        <v>33600000</v>
      </c>
      <c r="C142" s="6" t="s">
        <v>305</v>
      </c>
      <c r="D142" s="4"/>
      <c r="E142" s="5" t="s">
        <v>306</v>
      </c>
      <c r="F142" s="4" t="s">
        <v>26</v>
      </c>
      <c r="G142" s="7"/>
      <c r="H142" s="7"/>
      <c r="I142" s="8">
        <v>200</v>
      </c>
      <c r="J142" s="9" t="s">
        <v>16</v>
      </c>
      <c r="K142" s="9">
        <f t="shared" si="2"/>
        <v>200</v>
      </c>
      <c r="L142" s="4"/>
    </row>
    <row r="143" spans="1:12" ht="30" x14ac:dyDescent="0.25">
      <c r="A143" s="7">
        <v>138</v>
      </c>
      <c r="B143" s="7">
        <v>33691135</v>
      </c>
      <c r="C143" s="6" t="s">
        <v>307</v>
      </c>
      <c r="D143" s="4"/>
      <c r="E143" s="5" t="s">
        <v>308</v>
      </c>
      <c r="F143" s="4" t="s">
        <v>26</v>
      </c>
      <c r="G143" s="7"/>
      <c r="H143" s="7"/>
      <c r="I143" s="8">
        <v>250</v>
      </c>
      <c r="J143" s="9" t="s">
        <v>16</v>
      </c>
      <c r="K143" s="9">
        <f t="shared" si="2"/>
        <v>250</v>
      </c>
      <c r="L143" s="4"/>
    </row>
    <row r="144" spans="1:12" ht="30" x14ac:dyDescent="0.25">
      <c r="A144" s="7">
        <v>139</v>
      </c>
      <c r="B144" s="7">
        <v>33691144</v>
      </c>
      <c r="C144" s="6" t="s">
        <v>309</v>
      </c>
      <c r="D144" s="4"/>
      <c r="E144" s="5" t="s">
        <v>310</v>
      </c>
      <c r="F144" s="4" t="s">
        <v>91</v>
      </c>
      <c r="G144" s="7"/>
      <c r="H144" s="7"/>
      <c r="I144" s="8">
        <v>3000</v>
      </c>
      <c r="J144" s="9" t="s">
        <v>16</v>
      </c>
      <c r="K144" s="9">
        <f t="shared" si="2"/>
        <v>3000</v>
      </c>
      <c r="L144" s="4"/>
    </row>
    <row r="145" spans="1:12" ht="30" x14ac:dyDescent="0.25">
      <c r="A145" s="7">
        <v>140</v>
      </c>
      <c r="B145" s="4">
        <v>33691136</v>
      </c>
      <c r="C145" s="6" t="s">
        <v>311</v>
      </c>
      <c r="D145" s="4"/>
      <c r="E145" s="5" t="s">
        <v>312</v>
      </c>
      <c r="F145" s="4" t="s">
        <v>32</v>
      </c>
      <c r="G145" s="7"/>
      <c r="H145" s="7"/>
      <c r="I145" s="8">
        <v>1200</v>
      </c>
      <c r="J145" s="9" t="s">
        <v>16</v>
      </c>
      <c r="K145" s="9">
        <f t="shared" si="2"/>
        <v>1200</v>
      </c>
      <c r="L145" s="4"/>
    </row>
    <row r="146" spans="1:12" ht="30" x14ac:dyDescent="0.25">
      <c r="A146" s="7">
        <v>141</v>
      </c>
      <c r="B146" s="7">
        <v>33691136</v>
      </c>
      <c r="C146" s="6" t="s">
        <v>313</v>
      </c>
      <c r="D146" s="4"/>
      <c r="E146" s="5" t="s">
        <v>314</v>
      </c>
      <c r="F146" s="4" t="s">
        <v>32</v>
      </c>
      <c r="G146" s="7"/>
      <c r="H146" s="7"/>
      <c r="I146" s="8">
        <v>16000</v>
      </c>
      <c r="J146" s="9" t="s">
        <v>16</v>
      </c>
      <c r="K146" s="9">
        <f t="shared" si="2"/>
        <v>16000</v>
      </c>
      <c r="L146" s="4"/>
    </row>
    <row r="147" spans="1:12" ht="45" x14ac:dyDescent="0.25">
      <c r="A147" s="7">
        <v>142</v>
      </c>
      <c r="B147" s="7">
        <v>33691136</v>
      </c>
      <c r="C147" s="6" t="s">
        <v>315</v>
      </c>
      <c r="D147" s="4"/>
      <c r="E147" s="5" t="s">
        <v>316</v>
      </c>
      <c r="F147" s="4" t="s">
        <v>32</v>
      </c>
      <c r="G147" s="7"/>
      <c r="H147" s="7"/>
      <c r="I147" s="8">
        <v>17500</v>
      </c>
      <c r="J147" s="9" t="s">
        <v>16</v>
      </c>
      <c r="K147" s="9">
        <f t="shared" si="2"/>
        <v>17500</v>
      </c>
      <c r="L147" s="4"/>
    </row>
    <row r="148" spans="1:12" ht="45" x14ac:dyDescent="0.25">
      <c r="A148" s="7">
        <v>143</v>
      </c>
      <c r="B148" s="7">
        <v>33691136</v>
      </c>
      <c r="C148" s="6" t="s">
        <v>317</v>
      </c>
      <c r="D148" s="4"/>
      <c r="E148" s="5" t="s">
        <v>318</v>
      </c>
      <c r="F148" s="4" t="s">
        <v>32</v>
      </c>
      <c r="G148" s="7"/>
      <c r="H148" s="7"/>
      <c r="I148" s="8">
        <v>7000</v>
      </c>
      <c r="J148" s="9" t="s">
        <v>16</v>
      </c>
      <c r="K148" s="9">
        <f t="shared" si="2"/>
        <v>7000</v>
      </c>
      <c r="L148" s="4"/>
    </row>
    <row r="149" spans="1:12" ht="30" x14ac:dyDescent="0.25">
      <c r="A149" s="7">
        <v>144</v>
      </c>
      <c r="B149" s="7">
        <v>33691136</v>
      </c>
      <c r="C149" s="6" t="s">
        <v>319</v>
      </c>
      <c r="D149" s="4"/>
      <c r="E149" s="5" t="s">
        <v>320</v>
      </c>
      <c r="F149" s="4" t="s">
        <v>32</v>
      </c>
      <c r="G149" s="7"/>
      <c r="H149" s="7"/>
      <c r="I149" s="8">
        <v>50000</v>
      </c>
      <c r="J149" s="9" t="s">
        <v>16</v>
      </c>
      <c r="K149" s="9">
        <f t="shared" si="2"/>
        <v>50000</v>
      </c>
      <c r="L149" s="4"/>
    </row>
    <row r="150" spans="1:12" ht="30" x14ac:dyDescent="0.25">
      <c r="A150" s="7">
        <v>145</v>
      </c>
      <c r="B150" s="7">
        <v>33671127</v>
      </c>
      <c r="C150" s="6" t="s">
        <v>321</v>
      </c>
      <c r="D150" s="4"/>
      <c r="E150" s="5" t="s">
        <v>322</v>
      </c>
      <c r="F150" s="4" t="s">
        <v>19</v>
      </c>
      <c r="G150" s="7"/>
      <c r="H150" s="7"/>
      <c r="I150" s="8">
        <v>800</v>
      </c>
      <c r="J150" s="9" t="s">
        <v>16</v>
      </c>
      <c r="K150" s="9">
        <f t="shared" si="2"/>
        <v>800</v>
      </c>
      <c r="L150" s="4"/>
    </row>
    <row r="151" spans="1:12" ht="30" x14ac:dyDescent="0.25">
      <c r="A151" s="7">
        <v>146</v>
      </c>
      <c r="B151" s="7">
        <v>33621750</v>
      </c>
      <c r="C151" s="2" t="s">
        <v>323</v>
      </c>
      <c r="D151" s="4"/>
      <c r="E151" s="5" t="s">
        <v>324</v>
      </c>
      <c r="F151" s="7" t="s">
        <v>38</v>
      </c>
      <c r="G151" s="7"/>
      <c r="H151" s="7"/>
      <c r="I151" s="8">
        <v>200</v>
      </c>
      <c r="J151" s="9" t="s">
        <v>16</v>
      </c>
      <c r="K151" s="9">
        <f t="shared" si="2"/>
        <v>200</v>
      </c>
      <c r="L151" s="4"/>
    </row>
    <row r="152" spans="1:12" ht="30" x14ac:dyDescent="0.25">
      <c r="A152" s="7">
        <v>147</v>
      </c>
      <c r="B152" s="7">
        <v>33611170</v>
      </c>
      <c r="C152" s="6" t="s">
        <v>325</v>
      </c>
      <c r="D152" s="4" t="s">
        <v>77</v>
      </c>
      <c r="E152" s="5" t="s">
        <v>326</v>
      </c>
      <c r="F152" s="4" t="s">
        <v>91</v>
      </c>
      <c r="G152" s="7"/>
      <c r="H152" s="7"/>
      <c r="I152" s="8">
        <v>3000</v>
      </c>
      <c r="J152" s="9" t="s">
        <v>16</v>
      </c>
      <c r="K152" s="9">
        <f t="shared" si="2"/>
        <v>3000</v>
      </c>
      <c r="L152" s="4"/>
    </row>
    <row r="153" spans="1:12" ht="30" x14ac:dyDescent="0.25">
      <c r="A153" s="7">
        <v>148</v>
      </c>
      <c r="B153" s="7">
        <v>33671115</v>
      </c>
      <c r="C153" s="5" t="s">
        <v>327</v>
      </c>
      <c r="D153" s="1"/>
      <c r="E153" s="5" t="s">
        <v>328</v>
      </c>
      <c r="F153" s="4" t="s">
        <v>79</v>
      </c>
      <c r="G153" s="7"/>
      <c r="H153" s="7"/>
      <c r="I153" s="8">
        <v>100</v>
      </c>
      <c r="J153" s="9" t="s">
        <v>16</v>
      </c>
      <c r="K153" s="9">
        <f t="shared" si="2"/>
        <v>100</v>
      </c>
      <c r="L153" s="4"/>
    </row>
    <row r="154" spans="1:12" ht="30" x14ac:dyDescent="0.25">
      <c r="A154" s="7">
        <v>149</v>
      </c>
      <c r="B154" s="1">
        <v>33621360</v>
      </c>
      <c r="C154" s="5" t="s">
        <v>329</v>
      </c>
      <c r="D154" s="10"/>
      <c r="E154" s="6" t="s">
        <v>330</v>
      </c>
      <c r="F154" s="4" t="s">
        <v>26</v>
      </c>
      <c r="G154" s="1"/>
      <c r="H154" s="1"/>
      <c r="I154" s="8">
        <v>50</v>
      </c>
      <c r="J154" s="9" t="s">
        <v>16</v>
      </c>
      <c r="K154" s="9">
        <f t="shared" si="2"/>
        <v>50</v>
      </c>
      <c r="L154" s="4"/>
    </row>
    <row r="155" spans="1:12" ht="30" x14ac:dyDescent="0.25">
      <c r="A155" s="7">
        <v>150</v>
      </c>
      <c r="B155" s="1">
        <v>33671119</v>
      </c>
      <c r="C155" s="5" t="s">
        <v>331</v>
      </c>
      <c r="D155" s="10"/>
      <c r="E155" s="6" t="s">
        <v>332</v>
      </c>
      <c r="F155" s="4" t="s">
        <v>29</v>
      </c>
      <c r="G155" s="1"/>
      <c r="H155" s="1"/>
      <c r="I155" s="8">
        <v>2000</v>
      </c>
      <c r="J155" s="9" t="s">
        <v>16</v>
      </c>
      <c r="K155" s="9">
        <f t="shared" si="2"/>
        <v>2000</v>
      </c>
      <c r="L155" s="4"/>
    </row>
    <row r="156" spans="1:12" ht="30" x14ac:dyDescent="0.25">
      <c r="A156" s="7">
        <v>151</v>
      </c>
      <c r="B156" s="7">
        <v>33621540</v>
      </c>
      <c r="C156" s="6" t="s">
        <v>333</v>
      </c>
      <c r="D156" s="4"/>
      <c r="E156" s="5" t="s">
        <v>334</v>
      </c>
      <c r="F156" s="4" t="s">
        <v>26</v>
      </c>
      <c r="G156" s="7"/>
      <c r="H156" s="7"/>
      <c r="I156" s="8">
        <v>200</v>
      </c>
      <c r="J156" s="9" t="s">
        <v>16</v>
      </c>
      <c r="K156" s="9">
        <f t="shared" si="2"/>
        <v>200</v>
      </c>
      <c r="L156" s="4"/>
    </row>
    <row r="157" spans="1:12" ht="30" x14ac:dyDescent="0.25">
      <c r="A157" s="7">
        <v>152</v>
      </c>
      <c r="B157" s="7">
        <v>33661122</v>
      </c>
      <c r="C157" s="6" t="s">
        <v>335</v>
      </c>
      <c r="D157" s="4"/>
      <c r="E157" s="5" t="s">
        <v>336</v>
      </c>
      <c r="F157" s="4" t="s">
        <v>79</v>
      </c>
      <c r="G157" s="7"/>
      <c r="H157" s="7"/>
      <c r="I157" s="8">
        <v>200</v>
      </c>
      <c r="J157" s="9" t="s">
        <v>16</v>
      </c>
      <c r="K157" s="9">
        <f t="shared" si="2"/>
        <v>200</v>
      </c>
      <c r="L157" s="4"/>
    </row>
    <row r="158" spans="1:12" ht="30" x14ac:dyDescent="0.25">
      <c r="A158" s="7">
        <v>153</v>
      </c>
      <c r="B158" s="7">
        <v>33661122</v>
      </c>
      <c r="C158" s="6" t="s">
        <v>337</v>
      </c>
      <c r="D158" s="4"/>
      <c r="E158" s="5" t="s">
        <v>338</v>
      </c>
      <c r="F158" s="4" t="s">
        <v>79</v>
      </c>
      <c r="G158" s="7"/>
      <c r="H158" s="7"/>
      <c r="I158" s="8">
        <v>3500</v>
      </c>
      <c r="J158" s="9" t="s">
        <v>16</v>
      </c>
      <c r="K158" s="9">
        <f t="shared" si="2"/>
        <v>3500</v>
      </c>
      <c r="L158" s="4"/>
    </row>
    <row r="159" spans="1:12" ht="30" x14ac:dyDescent="0.25">
      <c r="A159" s="7">
        <v>154</v>
      </c>
      <c r="B159" s="7">
        <v>33691186</v>
      </c>
      <c r="C159" s="6" t="s">
        <v>339</v>
      </c>
      <c r="D159" s="4"/>
      <c r="E159" s="5" t="s">
        <v>340</v>
      </c>
      <c r="F159" s="4" t="s">
        <v>26</v>
      </c>
      <c r="G159" s="7"/>
      <c r="H159" s="7"/>
      <c r="I159" s="8">
        <v>4000</v>
      </c>
      <c r="J159" s="9" t="s">
        <v>16</v>
      </c>
      <c r="K159" s="9">
        <f t="shared" si="2"/>
        <v>4000</v>
      </c>
      <c r="L159" s="4"/>
    </row>
    <row r="160" spans="1:12" ht="30" x14ac:dyDescent="0.25">
      <c r="A160" s="7">
        <v>155</v>
      </c>
      <c r="B160" s="7">
        <v>33691186</v>
      </c>
      <c r="C160" s="6" t="s">
        <v>341</v>
      </c>
      <c r="D160" s="4"/>
      <c r="E160" s="5" t="s">
        <v>342</v>
      </c>
      <c r="F160" s="4" t="s">
        <v>38</v>
      </c>
      <c r="G160" s="7"/>
      <c r="H160" s="7"/>
      <c r="I160" s="8">
        <v>1600</v>
      </c>
      <c r="J160" s="9" t="s">
        <v>16</v>
      </c>
      <c r="K160" s="9">
        <f t="shared" si="2"/>
        <v>1600</v>
      </c>
      <c r="L160" s="4"/>
    </row>
    <row r="161" spans="1:12" ht="30" x14ac:dyDescent="0.25">
      <c r="A161" s="7">
        <v>156</v>
      </c>
      <c r="B161" s="7">
        <v>33611390</v>
      </c>
      <c r="C161" s="6" t="s">
        <v>343</v>
      </c>
      <c r="D161" s="4"/>
      <c r="E161" s="5" t="s">
        <v>344</v>
      </c>
      <c r="F161" s="4" t="s">
        <v>91</v>
      </c>
      <c r="G161" s="7"/>
      <c r="H161" s="7"/>
      <c r="I161" s="8">
        <v>8000</v>
      </c>
      <c r="J161" s="9" t="s">
        <v>16</v>
      </c>
      <c r="K161" s="9">
        <f t="shared" si="2"/>
        <v>8000</v>
      </c>
      <c r="L161" s="4"/>
    </row>
    <row r="162" spans="1:12" ht="30" x14ac:dyDescent="0.25">
      <c r="A162" s="7">
        <v>157</v>
      </c>
      <c r="B162" s="7">
        <v>33600000</v>
      </c>
      <c r="C162" s="6" t="s">
        <v>345</v>
      </c>
      <c r="D162" s="4"/>
      <c r="E162" s="5" t="s">
        <v>346</v>
      </c>
      <c r="F162" s="4" t="s">
        <v>79</v>
      </c>
      <c r="G162" s="7"/>
      <c r="H162" s="7"/>
      <c r="I162" s="8">
        <v>200</v>
      </c>
      <c r="J162" s="9" t="s">
        <v>16</v>
      </c>
      <c r="K162" s="9">
        <f t="shared" si="2"/>
        <v>200</v>
      </c>
      <c r="L162" s="4"/>
    </row>
    <row r="163" spans="1:12" ht="30" x14ac:dyDescent="0.25">
      <c r="A163" s="7">
        <v>158</v>
      </c>
      <c r="B163" s="7">
        <v>33600000</v>
      </c>
      <c r="C163" s="6" t="s">
        <v>347</v>
      </c>
      <c r="D163" s="4"/>
      <c r="E163" s="5" t="s">
        <v>348</v>
      </c>
      <c r="F163" s="4" t="s">
        <v>349</v>
      </c>
      <c r="G163" s="7"/>
      <c r="H163" s="7"/>
      <c r="I163" s="8">
        <v>250</v>
      </c>
      <c r="J163" s="9" t="s">
        <v>16</v>
      </c>
      <c r="K163" s="9">
        <f t="shared" si="2"/>
        <v>250</v>
      </c>
      <c r="L163" s="4"/>
    </row>
    <row r="164" spans="1:12" ht="30" x14ac:dyDescent="0.25">
      <c r="A164" s="7">
        <v>159</v>
      </c>
      <c r="B164" s="7">
        <v>33661160</v>
      </c>
      <c r="C164" s="6" t="s">
        <v>350</v>
      </c>
      <c r="D164" s="4"/>
      <c r="E164" s="5" t="s">
        <v>351</v>
      </c>
      <c r="F164" s="4" t="s">
        <v>26</v>
      </c>
      <c r="G164" s="7"/>
      <c r="H164" s="7"/>
      <c r="I164" s="8">
        <v>100</v>
      </c>
      <c r="J164" s="9" t="s">
        <v>16</v>
      </c>
      <c r="K164" s="9">
        <f t="shared" si="2"/>
        <v>100</v>
      </c>
      <c r="L164" s="4"/>
    </row>
    <row r="165" spans="1:12" ht="30" x14ac:dyDescent="0.25">
      <c r="A165" s="7">
        <v>160</v>
      </c>
      <c r="B165" s="7">
        <v>33600000</v>
      </c>
      <c r="C165" s="6" t="s">
        <v>352</v>
      </c>
      <c r="D165" s="4"/>
      <c r="E165" s="5" t="s">
        <v>353</v>
      </c>
      <c r="F165" s="4" t="s">
        <v>79</v>
      </c>
      <c r="G165" s="7"/>
      <c r="H165" s="7"/>
      <c r="I165" s="8">
        <v>200</v>
      </c>
      <c r="J165" s="9" t="s">
        <v>16</v>
      </c>
      <c r="K165" s="9">
        <f t="shared" si="2"/>
        <v>200</v>
      </c>
      <c r="L165" s="4"/>
    </row>
    <row r="166" spans="1:12" ht="30" x14ac:dyDescent="0.25">
      <c r="A166" s="7">
        <v>161</v>
      </c>
      <c r="B166" s="7">
        <v>33642210</v>
      </c>
      <c r="C166" s="6" t="s">
        <v>354</v>
      </c>
      <c r="D166" s="4"/>
      <c r="E166" s="5" t="s">
        <v>355</v>
      </c>
      <c r="F166" s="4" t="s">
        <v>38</v>
      </c>
      <c r="G166" s="7"/>
      <c r="H166" s="7"/>
      <c r="I166" s="8">
        <v>4000</v>
      </c>
      <c r="J166" s="9" t="s">
        <v>16</v>
      </c>
      <c r="K166" s="9">
        <f t="shared" si="2"/>
        <v>4000</v>
      </c>
      <c r="L166" s="4"/>
    </row>
    <row r="167" spans="1:12" ht="30" x14ac:dyDescent="0.25">
      <c r="A167" s="7">
        <v>162</v>
      </c>
      <c r="B167" s="7">
        <v>33600000</v>
      </c>
      <c r="C167" s="6" t="s">
        <v>356</v>
      </c>
      <c r="D167" s="4"/>
      <c r="E167" s="5" t="s">
        <v>357</v>
      </c>
      <c r="F167" s="4" t="s">
        <v>26</v>
      </c>
      <c r="G167" s="7"/>
      <c r="H167" s="7"/>
      <c r="I167" s="8">
        <v>3000</v>
      </c>
      <c r="J167" s="9" t="s">
        <v>16</v>
      </c>
      <c r="K167" s="9">
        <f t="shared" si="2"/>
        <v>3000</v>
      </c>
      <c r="L167" s="4"/>
    </row>
    <row r="168" spans="1:12" ht="30" x14ac:dyDescent="0.25">
      <c r="A168" s="7">
        <v>163</v>
      </c>
      <c r="B168" s="7">
        <v>33600000</v>
      </c>
      <c r="C168" s="6" t="s">
        <v>358</v>
      </c>
      <c r="D168" s="4"/>
      <c r="E168" s="5" t="s">
        <v>359</v>
      </c>
      <c r="F168" s="4" t="s">
        <v>26</v>
      </c>
      <c r="G168" s="7"/>
      <c r="H168" s="7"/>
      <c r="I168" s="8">
        <v>800</v>
      </c>
      <c r="J168" s="9" t="s">
        <v>16</v>
      </c>
      <c r="K168" s="9">
        <f t="shared" si="2"/>
        <v>800</v>
      </c>
      <c r="L168" s="4"/>
    </row>
    <row r="169" spans="1:12" ht="30" x14ac:dyDescent="0.25">
      <c r="A169" s="7">
        <v>164</v>
      </c>
      <c r="B169" s="4">
        <v>33600000</v>
      </c>
      <c r="C169" s="5" t="s">
        <v>360</v>
      </c>
      <c r="D169" s="10" t="s">
        <v>77</v>
      </c>
      <c r="E169" s="6" t="s">
        <v>361</v>
      </c>
      <c r="F169" s="4" t="s">
        <v>79</v>
      </c>
      <c r="G169" s="1"/>
      <c r="H169" s="1"/>
      <c r="I169" s="8">
        <v>50</v>
      </c>
      <c r="J169" s="9" t="s">
        <v>16</v>
      </c>
      <c r="K169" s="9">
        <f t="shared" si="2"/>
        <v>50</v>
      </c>
      <c r="L169" s="4"/>
    </row>
    <row r="170" spans="1:12" ht="30" x14ac:dyDescent="0.25">
      <c r="A170" s="7">
        <v>165</v>
      </c>
      <c r="B170" s="7">
        <v>33671113</v>
      </c>
      <c r="C170" s="6" t="s">
        <v>362</v>
      </c>
      <c r="D170" s="4"/>
      <c r="E170" s="5" t="s">
        <v>363</v>
      </c>
      <c r="F170" s="4" t="s">
        <v>29</v>
      </c>
      <c r="G170" s="7"/>
      <c r="H170" s="7"/>
      <c r="I170" s="8">
        <v>1600</v>
      </c>
      <c r="J170" s="9" t="s">
        <v>16</v>
      </c>
      <c r="K170" s="9">
        <f t="shared" si="2"/>
        <v>1600</v>
      </c>
      <c r="L170" s="4"/>
    </row>
    <row r="171" spans="1:12" ht="30" x14ac:dyDescent="0.25">
      <c r="A171" s="7">
        <v>166</v>
      </c>
      <c r="B171" s="7">
        <v>33621310</v>
      </c>
      <c r="C171" s="6" t="s">
        <v>364</v>
      </c>
      <c r="D171" s="4"/>
      <c r="E171" s="5" t="s">
        <v>365</v>
      </c>
      <c r="F171" s="4" t="s">
        <v>38</v>
      </c>
      <c r="G171" s="7"/>
      <c r="H171" s="7"/>
      <c r="I171" s="8">
        <v>840</v>
      </c>
      <c r="J171" s="9" t="s">
        <v>16</v>
      </c>
      <c r="K171" s="9">
        <f t="shared" si="2"/>
        <v>840</v>
      </c>
      <c r="L171" s="4"/>
    </row>
    <row r="172" spans="1:12" ht="30" x14ac:dyDescent="0.25">
      <c r="A172" s="7">
        <v>167</v>
      </c>
      <c r="B172" s="14">
        <v>33600000</v>
      </c>
      <c r="C172" s="15" t="s">
        <v>366</v>
      </c>
      <c r="D172" s="14"/>
      <c r="E172" s="13" t="s">
        <v>367</v>
      </c>
      <c r="F172" s="9" t="s">
        <v>79</v>
      </c>
      <c r="G172" s="14"/>
      <c r="H172" s="14"/>
      <c r="I172" s="8">
        <v>20</v>
      </c>
      <c r="J172" s="9" t="s">
        <v>16</v>
      </c>
      <c r="K172" s="9">
        <f t="shared" si="2"/>
        <v>20</v>
      </c>
      <c r="L172" s="4"/>
    </row>
    <row r="173" spans="1:12" ht="30" x14ac:dyDescent="0.25">
      <c r="A173" s="7">
        <v>168</v>
      </c>
      <c r="B173" s="7">
        <v>33600000</v>
      </c>
      <c r="C173" s="6" t="s">
        <v>368</v>
      </c>
      <c r="D173" s="4"/>
      <c r="E173" s="5" t="s">
        <v>369</v>
      </c>
      <c r="F173" s="4" t="s">
        <v>102</v>
      </c>
      <c r="G173" s="7"/>
      <c r="H173" s="7"/>
      <c r="I173" s="8">
        <v>250</v>
      </c>
      <c r="J173" s="9" t="s">
        <v>16</v>
      </c>
      <c r="K173" s="9">
        <f t="shared" si="2"/>
        <v>250</v>
      </c>
      <c r="L173" s="4"/>
    </row>
    <row r="174" spans="1:12" ht="135" x14ac:dyDescent="0.25">
      <c r="A174" s="7">
        <v>169</v>
      </c>
      <c r="B174" s="7">
        <v>33651123</v>
      </c>
      <c r="C174" s="6" t="s">
        <v>370</v>
      </c>
      <c r="D174" s="4"/>
      <c r="E174" s="5" t="s">
        <v>371</v>
      </c>
      <c r="F174" s="4" t="s">
        <v>102</v>
      </c>
      <c r="G174" s="7"/>
      <c r="H174" s="7"/>
      <c r="I174" s="8">
        <v>50</v>
      </c>
      <c r="J174" s="9" t="s">
        <v>16</v>
      </c>
      <c r="K174" s="9">
        <f t="shared" si="2"/>
        <v>50</v>
      </c>
      <c r="L174" s="4"/>
    </row>
    <row r="175" spans="1:12" ht="135" x14ac:dyDescent="0.25">
      <c r="A175" s="7">
        <v>170</v>
      </c>
      <c r="B175" s="7">
        <v>33600000</v>
      </c>
      <c r="C175" s="6" t="s">
        <v>372</v>
      </c>
      <c r="D175" s="4"/>
      <c r="E175" s="5" t="s">
        <v>373</v>
      </c>
      <c r="F175" s="4" t="s">
        <v>102</v>
      </c>
      <c r="G175" s="7"/>
      <c r="H175" s="7"/>
      <c r="I175" s="8">
        <v>20</v>
      </c>
      <c r="J175" s="9" t="s">
        <v>16</v>
      </c>
      <c r="K175" s="9">
        <f t="shared" si="2"/>
        <v>20</v>
      </c>
      <c r="L175" s="4"/>
    </row>
    <row r="176" spans="1:12" ht="30" x14ac:dyDescent="0.25">
      <c r="A176" s="7">
        <v>171</v>
      </c>
      <c r="B176" s="7">
        <v>33691236</v>
      </c>
      <c r="C176" s="6" t="s">
        <v>374</v>
      </c>
      <c r="D176" s="4"/>
      <c r="E176" s="5" t="s">
        <v>375</v>
      </c>
      <c r="F176" s="4" t="s">
        <v>38</v>
      </c>
      <c r="G176" s="7"/>
      <c r="H176" s="7"/>
      <c r="I176" s="8">
        <v>500</v>
      </c>
      <c r="J176" s="9" t="s">
        <v>16</v>
      </c>
      <c r="K176" s="9">
        <f t="shared" si="2"/>
        <v>500</v>
      </c>
      <c r="L176" s="4"/>
    </row>
    <row r="177" spans="1:12" ht="30" x14ac:dyDescent="0.25">
      <c r="A177" s="7">
        <v>172</v>
      </c>
      <c r="B177" s="7">
        <v>33691236</v>
      </c>
      <c r="C177" s="6" t="s">
        <v>376</v>
      </c>
      <c r="D177" s="4"/>
      <c r="E177" s="5" t="s">
        <v>377</v>
      </c>
      <c r="F177" s="4" t="s">
        <v>26</v>
      </c>
      <c r="G177" s="7"/>
      <c r="H177" s="7"/>
      <c r="I177" s="8">
        <v>600</v>
      </c>
      <c r="J177" s="9" t="s">
        <v>16</v>
      </c>
      <c r="K177" s="9">
        <f t="shared" si="2"/>
        <v>600</v>
      </c>
      <c r="L177" s="4"/>
    </row>
    <row r="178" spans="1:12" ht="30" x14ac:dyDescent="0.25">
      <c r="A178" s="7">
        <v>173</v>
      </c>
      <c r="B178" s="7">
        <v>33661119</v>
      </c>
      <c r="C178" s="6" t="s">
        <v>378</v>
      </c>
      <c r="D178" s="4"/>
      <c r="E178" s="5" t="s">
        <v>379</v>
      </c>
      <c r="F178" s="4" t="s">
        <v>38</v>
      </c>
      <c r="G178" s="7"/>
      <c r="H178" s="7"/>
      <c r="I178" s="8">
        <v>1500</v>
      </c>
      <c r="J178" s="9" t="s">
        <v>16</v>
      </c>
      <c r="K178" s="9">
        <f t="shared" si="2"/>
        <v>1500</v>
      </c>
      <c r="L178" s="4"/>
    </row>
    <row r="179" spans="1:12" ht="30" x14ac:dyDescent="0.25">
      <c r="A179" s="7">
        <v>174</v>
      </c>
      <c r="B179" s="7">
        <v>33141213</v>
      </c>
      <c r="C179" s="6" t="s">
        <v>380</v>
      </c>
      <c r="D179" s="4"/>
      <c r="E179" s="5" t="s">
        <v>381</v>
      </c>
      <c r="F179" s="4" t="s">
        <v>382</v>
      </c>
      <c r="G179" s="7"/>
      <c r="H179" s="7"/>
      <c r="I179" s="8">
        <v>100</v>
      </c>
      <c r="J179" s="9" t="s">
        <v>16</v>
      </c>
      <c r="K179" s="9">
        <f t="shared" si="2"/>
        <v>100</v>
      </c>
      <c r="L179" s="4"/>
    </row>
    <row r="180" spans="1:12" ht="30" x14ac:dyDescent="0.25">
      <c r="A180" s="7">
        <v>175</v>
      </c>
      <c r="B180" s="7">
        <v>33600000</v>
      </c>
      <c r="C180" s="2" t="s">
        <v>383</v>
      </c>
      <c r="D180" s="4"/>
      <c r="E180" s="5" t="s">
        <v>384</v>
      </c>
      <c r="F180" s="7" t="s">
        <v>38</v>
      </c>
      <c r="G180" s="7"/>
      <c r="H180" s="7"/>
      <c r="I180" s="8">
        <v>100</v>
      </c>
      <c r="J180" s="9" t="s">
        <v>16</v>
      </c>
      <c r="K180" s="9">
        <f t="shared" si="2"/>
        <v>100</v>
      </c>
      <c r="L180" s="4"/>
    </row>
    <row r="181" spans="1:12" ht="30" x14ac:dyDescent="0.25">
      <c r="A181" s="7">
        <v>176</v>
      </c>
      <c r="B181" s="7">
        <v>33600000</v>
      </c>
      <c r="C181" s="2" t="s">
        <v>385</v>
      </c>
      <c r="D181" s="4"/>
      <c r="E181" s="5" t="s">
        <v>386</v>
      </c>
      <c r="F181" s="4" t="s">
        <v>29</v>
      </c>
      <c r="G181" s="7"/>
      <c r="H181" s="7"/>
      <c r="I181" s="8">
        <v>600</v>
      </c>
      <c r="J181" s="9" t="s">
        <v>16</v>
      </c>
      <c r="K181" s="9">
        <f t="shared" si="2"/>
        <v>600</v>
      </c>
      <c r="L181" s="4"/>
    </row>
    <row r="182" spans="1:12" ht="30" x14ac:dyDescent="0.25">
      <c r="A182" s="7">
        <v>177</v>
      </c>
      <c r="B182" s="7">
        <v>33621620</v>
      </c>
      <c r="C182" s="6" t="s">
        <v>387</v>
      </c>
      <c r="D182" s="4"/>
      <c r="E182" s="5" t="s">
        <v>388</v>
      </c>
      <c r="F182" s="4" t="s">
        <v>38</v>
      </c>
      <c r="G182" s="7"/>
      <c r="H182" s="7"/>
      <c r="I182" s="8">
        <v>1500</v>
      </c>
      <c r="J182" s="9" t="s">
        <v>16</v>
      </c>
      <c r="K182" s="9">
        <f t="shared" si="2"/>
        <v>1500</v>
      </c>
      <c r="L182" s="4"/>
    </row>
    <row r="183" spans="1:12" ht="30" x14ac:dyDescent="0.25">
      <c r="A183" s="7">
        <v>178</v>
      </c>
      <c r="B183" s="7">
        <v>33600000</v>
      </c>
      <c r="C183" s="6" t="s">
        <v>389</v>
      </c>
      <c r="D183" s="4"/>
      <c r="E183" s="5" t="s">
        <v>390</v>
      </c>
      <c r="F183" s="4" t="s">
        <v>26</v>
      </c>
      <c r="G183" s="7"/>
      <c r="H183" s="7"/>
      <c r="I183" s="8">
        <v>500</v>
      </c>
      <c r="J183" s="9" t="s">
        <v>16</v>
      </c>
      <c r="K183" s="9">
        <f t="shared" si="2"/>
        <v>500</v>
      </c>
      <c r="L183" s="4"/>
    </row>
    <row r="184" spans="1:12" ht="30" x14ac:dyDescent="0.25">
      <c r="A184" s="7">
        <v>179</v>
      </c>
      <c r="B184" s="7">
        <v>33661151</v>
      </c>
      <c r="C184" s="6" t="s">
        <v>391</v>
      </c>
      <c r="D184" s="4"/>
      <c r="E184" s="5" t="s">
        <v>392</v>
      </c>
      <c r="F184" s="4" t="s">
        <v>26</v>
      </c>
      <c r="G184" s="7"/>
      <c r="H184" s="7"/>
      <c r="I184" s="8">
        <v>700</v>
      </c>
      <c r="J184" s="9" t="s">
        <v>16</v>
      </c>
      <c r="K184" s="9">
        <f t="shared" si="2"/>
        <v>700</v>
      </c>
      <c r="L184" s="4"/>
    </row>
    <row r="185" spans="1:12" ht="30" x14ac:dyDescent="0.25">
      <c r="A185" s="7">
        <v>180</v>
      </c>
      <c r="B185" s="7">
        <v>33661154</v>
      </c>
      <c r="C185" s="6" t="s">
        <v>393</v>
      </c>
      <c r="D185" s="4"/>
      <c r="E185" s="5" t="s">
        <v>394</v>
      </c>
      <c r="F185" s="4" t="s">
        <v>79</v>
      </c>
      <c r="G185" s="7"/>
      <c r="H185" s="7"/>
      <c r="I185" s="8">
        <v>20</v>
      </c>
      <c r="J185" s="9" t="s">
        <v>16</v>
      </c>
      <c r="K185" s="9">
        <f t="shared" si="2"/>
        <v>20</v>
      </c>
      <c r="L185" s="4"/>
    </row>
    <row r="186" spans="1:12" ht="30" x14ac:dyDescent="0.25">
      <c r="A186" s="7">
        <v>181</v>
      </c>
      <c r="B186" s="7">
        <v>33691226</v>
      </c>
      <c r="C186" s="6" t="s">
        <v>395</v>
      </c>
      <c r="D186" s="4"/>
      <c r="E186" s="5" t="s">
        <v>396</v>
      </c>
      <c r="F186" s="4" t="s">
        <v>26</v>
      </c>
      <c r="G186" s="7"/>
      <c r="H186" s="7"/>
      <c r="I186" s="8">
        <v>3000</v>
      </c>
      <c r="J186" s="9" t="s">
        <v>16</v>
      </c>
      <c r="K186" s="9">
        <f t="shared" si="2"/>
        <v>3000</v>
      </c>
      <c r="L186" s="4"/>
    </row>
    <row r="187" spans="1:12" ht="30" x14ac:dyDescent="0.25">
      <c r="A187" s="7">
        <v>182</v>
      </c>
      <c r="B187" s="7">
        <v>33691500</v>
      </c>
      <c r="C187" s="6" t="s">
        <v>397</v>
      </c>
      <c r="D187" s="4"/>
      <c r="E187" s="5" t="s">
        <v>398</v>
      </c>
      <c r="F187" s="4" t="s">
        <v>26</v>
      </c>
      <c r="G187" s="7"/>
      <c r="H187" s="7"/>
      <c r="I187" s="8">
        <v>350</v>
      </c>
      <c r="J187" s="9" t="s">
        <v>16</v>
      </c>
      <c r="K187" s="9">
        <f t="shared" si="2"/>
        <v>350</v>
      </c>
      <c r="L187" s="4"/>
    </row>
    <row r="188" spans="1:12" ht="30" x14ac:dyDescent="0.25">
      <c r="A188" s="7">
        <v>183</v>
      </c>
      <c r="B188" s="7">
        <v>33600000</v>
      </c>
      <c r="C188" s="2" t="s">
        <v>399</v>
      </c>
      <c r="D188" s="4"/>
      <c r="E188" s="5" t="s">
        <v>400</v>
      </c>
      <c r="F188" s="4" t="s">
        <v>401</v>
      </c>
      <c r="G188" s="7"/>
      <c r="H188" s="7"/>
      <c r="I188" s="8">
        <v>100</v>
      </c>
      <c r="J188" s="9" t="s">
        <v>16</v>
      </c>
      <c r="K188" s="9">
        <f t="shared" si="2"/>
        <v>100</v>
      </c>
      <c r="L188" s="4"/>
    </row>
    <row r="189" spans="1:12" ht="30" x14ac:dyDescent="0.25">
      <c r="A189" s="7">
        <v>184</v>
      </c>
      <c r="B189" s="7">
        <v>33600000</v>
      </c>
      <c r="C189" s="6" t="s">
        <v>402</v>
      </c>
      <c r="D189" s="4"/>
      <c r="E189" s="5" t="s">
        <v>403</v>
      </c>
      <c r="F189" s="4" t="s">
        <v>26</v>
      </c>
      <c r="G189" s="7"/>
      <c r="H189" s="7"/>
      <c r="I189" s="8">
        <v>50</v>
      </c>
      <c r="J189" s="9" t="s">
        <v>16</v>
      </c>
      <c r="K189" s="9">
        <f t="shared" si="2"/>
        <v>50</v>
      </c>
      <c r="L189" s="4"/>
    </row>
    <row r="190" spans="1:12" ht="30" x14ac:dyDescent="0.25">
      <c r="A190" s="7">
        <v>185</v>
      </c>
      <c r="B190" s="7">
        <v>33651140</v>
      </c>
      <c r="C190" s="6" t="s">
        <v>404</v>
      </c>
      <c r="D190" s="4" t="s">
        <v>77</v>
      </c>
      <c r="E190" s="5" t="s">
        <v>405</v>
      </c>
      <c r="F190" s="4" t="s">
        <v>26</v>
      </c>
      <c r="G190" s="7"/>
      <c r="H190" s="7"/>
      <c r="I190" s="8">
        <v>300</v>
      </c>
      <c r="J190" s="9" t="s">
        <v>16</v>
      </c>
      <c r="K190" s="9">
        <f t="shared" si="2"/>
        <v>300</v>
      </c>
      <c r="L190" s="4"/>
    </row>
    <row r="191" spans="1:12" ht="30" x14ac:dyDescent="0.25">
      <c r="A191" s="7">
        <v>186</v>
      </c>
      <c r="B191" s="7">
        <v>33651118</v>
      </c>
      <c r="C191" s="6" t="s">
        <v>406</v>
      </c>
      <c r="D191" s="4"/>
      <c r="E191" s="5" t="s">
        <v>407</v>
      </c>
      <c r="F191" s="4" t="s">
        <v>26</v>
      </c>
      <c r="G191" s="7"/>
      <c r="H191" s="7"/>
      <c r="I191" s="8">
        <v>10000</v>
      </c>
      <c r="J191" s="9" t="s">
        <v>16</v>
      </c>
      <c r="K191" s="9">
        <f t="shared" si="2"/>
        <v>10000</v>
      </c>
      <c r="L191" s="4"/>
    </row>
    <row r="192" spans="1:12" ht="30" x14ac:dyDescent="0.25">
      <c r="A192" s="7">
        <v>187</v>
      </c>
      <c r="B192" s="7">
        <v>33621240</v>
      </c>
      <c r="C192" s="6" t="s">
        <v>408</v>
      </c>
      <c r="D192" s="4"/>
      <c r="E192" s="5" t="s">
        <v>409</v>
      </c>
      <c r="F192" s="4" t="s">
        <v>26</v>
      </c>
      <c r="G192" s="7"/>
      <c r="H192" s="7"/>
      <c r="I192" s="8">
        <v>2500</v>
      </c>
      <c r="J192" s="9" t="s">
        <v>16</v>
      </c>
      <c r="K192" s="9">
        <f t="shared" si="2"/>
        <v>2500</v>
      </c>
      <c r="L192" s="4"/>
    </row>
    <row r="193" spans="1:12" ht="30" x14ac:dyDescent="0.25">
      <c r="A193" s="7">
        <v>188</v>
      </c>
      <c r="B193" s="7">
        <v>33691222</v>
      </c>
      <c r="C193" s="6" t="s">
        <v>410</v>
      </c>
      <c r="D193" s="4"/>
      <c r="E193" s="5" t="s">
        <v>411</v>
      </c>
      <c r="F193" s="4" t="s">
        <v>102</v>
      </c>
      <c r="G193" s="7"/>
      <c r="H193" s="7"/>
      <c r="I193" s="8">
        <v>500</v>
      </c>
      <c r="J193" s="9" t="s">
        <v>16</v>
      </c>
      <c r="K193" s="9">
        <f t="shared" si="2"/>
        <v>500</v>
      </c>
      <c r="L193" s="4"/>
    </row>
    <row r="194" spans="1:12" ht="30" x14ac:dyDescent="0.25">
      <c r="A194" s="7">
        <v>189</v>
      </c>
      <c r="B194" s="7">
        <v>33691866</v>
      </c>
      <c r="C194" s="6" t="s">
        <v>412</v>
      </c>
      <c r="D194" s="4"/>
      <c r="E194" s="5" t="s">
        <v>413</v>
      </c>
      <c r="F194" s="4" t="s">
        <v>102</v>
      </c>
      <c r="G194" s="7"/>
      <c r="H194" s="7"/>
      <c r="I194" s="8">
        <v>100</v>
      </c>
      <c r="J194" s="9" t="s">
        <v>16</v>
      </c>
      <c r="K194" s="9">
        <f t="shared" si="2"/>
        <v>100</v>
      </c>
      <c r="L194" s="4"/>
    </row>
    <row r="195" spans="1:12" ht="30" x14ac:dyDescent="0.25">
      <c r="A195" s="7">
        <v>190</v>
      </c>
      <c r="B195" s="7">
        <v>33651134</v>
      </c>
      <c r="C195" s="6" t="s">
        <v>414</v>
      </c>
      <c r="D195" s="4"/>
      <c r="E195" s="6" t="s">
        <v>414</v>
      </c>
      <c r="F195" s="4" t="s">
        <v>102</v>
      </c>
      <c r="G195" s="7"/>
      <c r="H195" s="7"/>
      <c r="I195" s="8">
        <v>200</v>
      </c>
      <c r="J195" s="9" t="s">
        <v>16</v>
      </c>
      <c r="K195" s="9">
        <f t="shared" si="2"/>
        <v>200</v>
      </c>
      <c r="L195" s="4"/>
    </row>
    <row r="196" spans="1:12" ht="30" x14ac:dyDescent="0.25">
      <c r="A196" s="7">
        <v>191</v>
      </c>
      <c r="B196" s="7">
        <v>33651134</v>
      </c>
      <c r="C196" s="6" t="s">
        <v>415</v>
      </c>
      <c r="D196" s="4"/>
      <c r="E196" s="5" t="s">
        <v>416</v>
      </c>
      <c r="F196" s="4" t="s">
        <v>32</v>
      </c>
      <c r="G196" s="7"/>
      <c r="H196" s="7"/>
      <c r="I196" s="8">
        <v>900</v>
      </c>
      <c r="J196" s="9" t="s">
        <v>16</v>
      </c>
      <c r="K196" s="9">
        <f t="shared" si="2"/>
        <v>900</v>
      </c>
      <c r="L196" s="4"/>
    </row>
    <row r="197" spans="1:12" ht="30" x14ac:dyDescent="0.25">
      <c r="A197" s="7">
        <v>192</v>
      </c>
      <c r="B197" s="7">
        <v>33651116</v>
      </c>
      <c r="C197" s="6" t="s">
        <v>417</v>
      </c>
      <c r="D197" s="4"/>
      <c r="E197" s="6" t="s">
        <v>417</v>
      </c>
      <c r="F197" s="4" t="s">
        <v>79</v>
      </c>
      <c r="G197" s="7"/>
      <c r="H197" s="7"/>
      <c r="I197" s="8">
        <v>2000</v>
      </c>
      <c r="J197" s="9" t="s">
        <v>16</v>
      </c>
      <c r="K197" s="9">
        <f t="shared" si="2"/>
        <v>2000</v>
      </c>
      <c r="L197" s="4"/>
    </row>
    <row r="198" spans="1:12" ht="30" x14ac:dyDescent="0.25">
      <c r="A198" s="7">
        <v>193</v>
      </c>
      <c r="B198" s="7">
        <v>33600000</v>
      </c>
      <c r="C198" s="6" t="s">
        <v>418</v>
      </c>
      <c r="D198" s="4"/>
      <c r="E198" s="5" t="s">
        <v>419</v>
      </c>
      <c r="F198" s="4" t="s">
        <v>26</v>
      </c>
      <c r="G198" s="7"/>
      <c r="H198" s="7"/>
      <c r="I198" s="8">
        <v>700</v>
      </c>
      <c r="J198" s="9" t="s">
        <v>16</v>
      </c>
      <c r="K198" s="9">
        <f t="shared" si="2"/>
        <v>700</v>
      </c>
      <c r="L198" s="4"/>
    </row>
    <row r="199" spans="1:12" ht="30" x14ac:dyDescent="0.25">
      <c r="A199" s="7">
        <v>194</v>
      </c>
      <c r="B199" s="7">
        <v>33611120</v>
      </c>
      <c r="C199" s="6" t="s">
        <v>420</v>
      </c>
      <c r="D199" s="4"/>
      <c r="E199" s="5" t="s">
        <v>421</v>
      </c>
      <c r="F199" s="4" t="s">
        <v>26</v>
      </c>
      <c r="G199" s="7"/>
      <c r="H199" s="7"/>
      <c r="I199" s="8">
        <v>3600</v>
      </c>
      <c r="J199" s="9" t="s">
        <v>16</v>
      </c>
      <c r="K199" s="9">
        <f t="shared" ref="K199:K223" si="3">I199</f>
        <v>3600</v>
      </c>
      <c r="L199" s="4"/>
    </row>
    <row r="200" spans="1:12" ht="30" x14ac:dyDescent="0.25">
      <c r="A200" s="7">
        <v>195</v>
      </c>
      <c r="B200" s="7">
        <v>33651192</v>
      </c>
      <c r="C200" s="6" t="s">
        <v>422</v>
      </c>
      <c r="D200" s="4"/>
      <c r="E200" s="5" t="s">
        <v>423</v>
      </c>
      <c r="F200" s="4" t="s">
        <v>26</v>
      </c>
      <c r="G200" s="7"/>
      <c r="H200" s="7"/>
      <c r="I200" s="8">
        <v>1</v>
      </c>
      <c r="J200" s="9" t="s">
        <v>16</v>
      </c>
      <c r="K200" s="9">
        <f t="shared" si="3"/>
        <v>1</v>
      </c>
      <c r="L200" s="4"/>
    </row>
    <row r="201" spans="1:12" ht="30" x14ac:dyDescent="0.25">
      <c r="A201" s="7">
        <v>196</v>
      </c>
      <c r="B201" s="7">
        <v>33611100</v>
      </c>
      <c r="C201" s="6" t="s">
        <v>424</v>
      </c>
      <c r="D201" s="4"/>
      <c r="E201" s="5" t="s">
        <v>425</v>
      </c>
      <c r="F201" s="4" t="s">
        <v>49</v>
      </c>
      <c r="G201" s="7"/>
      <c r="H201" s="7"/>
      <c r="I201" s="8">
        <v>5000</v>
      </c>
      <c r="J201" s="9" t="s">
        <v>16</v>
      </c>
      <c r="K201" s="9">
        <f t="shared" si="3"/>
        <v>5000</v>
      </c>
      <c r="L201" s="4"/>
    </row>
    <row r="202" spans="1:12" ht="30" x14ac:dyDescent="0.25">
      <c r="A202" s="7">
        <v>197</v>
      </c>
      <c r="B202" s="7">
        <v>33631260</v>
      </c>
      <c r="C202" s="6" t="s">
        <v>426</v>
      </c>
      <c r="D202" s="4"/>
      <c r="E202" s="5" t="s">
        <v>427</v>
      </c>
      <c r="F202" s="4" t="s">
        <v>19</v>
      </c>
      <c r="G202" s="7"/>
      <c r="H202" s="7"/>
      <c r="I202" s="8">
        <v>300</v>
      </c>
      <c r="J202" s="9" t="s">
        <v>16</v>
      </c>
      <c r="K202" s="9">
        <f t="shared" si="3"/>
        <v>300</v>
      </c>
      <c r="L202" s="4"/>
    </row>
    <row r="203" spans="1:12" ht="30" x14ac:dyDescent="0.25">
      <c r="A203" s="7">
        <v>198</v>
      </c>
      <c r="B203" s="7">
        <v>33631260</v>
      </c>
      <c r="C203" s="6" t="s">
        <v>428</v>
      </c>
      <c r="D203" s="4"/>
      <c r="E203" s="5" t="s">
        <v>427</v>
      </c>
      <c r="F203" s="4" t="s">
        <v>19</v>
      </c>
      <c r="G203" s="7"/>
      <c r="H203" s="7"/>
      <c r="I203" s="8">
        <v>300</v>
      </c>
      <c r="J203" s="9" t="s">
        <v>16</v>
      </c>
      <c r="K203" s="9">
        <f t="shared" si="3"/>
        <v>300</v>
      </c>
      <c r="L203" s="4"/>
    </row>
    <row r="204" spans="1:12" ht="30" x14ac:dyDescent="0.25">
      <c r="A204" s="7">
        <v>199</v>
      </c>
      <c r="B204" s="7">
        <v>33611140</v>
      </c>
      <c r="C204" s="6" t="s">
        <v>429</v>
      </c>
      <c r="D204" s="4"/>
      <c r="E204" s="5" t="s">
        <v>430</v>
      </c>
      <c r="F204" s="4" t="s">
        <v>26</v>
      </c>
      <c r="G204" s="7"/>
      <c r="H204" s="7"/>
      <c r="I204" s="8">
        <v>400</v>
      </c>
      <c r="J204" s="9" t="s">
        <v>16</v>
      </c>
      <c r="K204" s="9">
        <f t="shared" si="3"/>
        <v>400</v>
      </c>
      <c r="L204" s="4"/>
    </row>
    <row r="205" spans="1:12" ht="30" x14ac:dyDescent="0.25">
      <c r="A205" s="7">
        <v>200</v>
      </c>
      <c r="B205" s="7">
        <v>33661116</v>
      </c>
      <c r="C205" s="6" t="s">
        <v>431</v>
      </c>
      <c r="D205" s="4"/>
      <c r="E205" s="5" t="s">
        <v>432</v>
      </c>
      <c r="F205" s="4" t="s">
        <v>19</v>
      </c>
      <c r="G205" s="7"/>
      <c r="H205" s="7"/>
      <c r="I205" s="8">
        <v>200</v>
      </c>
      <c r="J205" s="9" t="s">
        <v>16</v>
      </c>
      <c r="K205" s="9">
        <f t="shared" si="3"/>
        <v>200</v>
      </c>
      <c r="L205" s="4"/>
    </row>
    <row r="206" spans="1:12" ht="30" x14ac:dyDescent="0.25">
      <c r="A206" s="7">
        <v>201</v>
      </c>
      <c r="B206" s="7">
        <v>33651163</v>
      </c>
      <c r="C206" s="6" t="s">
        <v>433</v>
      </c>
      <c r="D206" s="4" t="s">
        <v>77</v>
      </c>
      <c r="E206" s="5" t="s">
        <v>434</v>
      </c>
      <c r="F206" s="4" t="s">
        <v>26</v>
      </c>
      <c r="G206" s="7"/>
      <c r="H206" s="7"/>
      <c r="I206" s="8">
        <v>1500</v>
      </c>
      <c r="J206" s="9" t="s">
        <v>16</v>
      </c>
      <c r="K206" s="9">
        <f t="shared" si="3"/>
        <v>1500</v>
      </c>
      <c r="L206" s="4"/>
    </row>
    <row r="207" spans="1:12" ht="30" x14ac:dyDescent="0.25">
      <c r="A207" s="7">
        <v>202</v>
      </c>
      <c r="B207" s="7">
        <v>33611120</v>
      </c>
      <c r="C207" s="6" t="s">
        <v>435</v>
      </c>
      <c r="D207" s="4"/>
      <c r="E207" s="5" t="s">
        <v>436</v>
      </c>
      <c r="F207" s="4" t="s">
        <v>29</v>
      </c>
      <c r="G207" s="7"/>
      <c r="H207" s="7"/>
      <c r="I207" s="8">
        <v>500</v>
      </c>
      <c r="J207" s="9" t="s">
        <v>16</v>
      </c>
      <c r="K207" s="9">
        <f t="shared" si="3"/>
        <v>500</v>
      </c>
      <c r="L207" s="4"/>
    </row>
    <row r="208" spans="1:12" ht="30" x14ac:dyDescent="0.25">
      <c r="A208" s="7">
        <v>203</v>
      </c>
      <c r="B208" s="7">
        <v>33661116</v>
      </c>
      <c r="C208" s="6" t="s">
        <v>437</v>
      </c>
      <c r="D208" s="4"/>
      <c r="E208" s="5" t="s">
        <v>438</v>
      </c>
      <c r="F208" s="4" t="s">
        <v>29</v>
      </c>
      <c r="G208" s="7"/>
      <c r="H208" s="7"/>
      <c r="I208" s="8">
        <v>500</v>
      </c>
      <c r="J208" s="9" t="s">
        <v>16</v>
      </c>
      <c r="K208" s="9">
        <f t="shared" si="3"/>
        <v>500</v>
      </c>
      <c r="L208" s="4"/>
    </row>
    <row r="209" spans="1:12" ht="34.5" customHeight="1" x14ac:dyDescent="0.25">
      <c r="A209" s="7">
        <v>204</v>
      </c>
      <c r="B209" s="7">
        <v>33621280</v>
      </c>
      <c r="C209" s="6" t="s">
        <v>439</v>
      </c>
      <c r="D209" s="4"/>
      <c r="E209" s="5" t="s">
        <v>440</v>
      </c>
      <c r="F209" s="4" t="s">
        <v>29</v>
      </c>
      <c r="G209" s="7"/>
      <c r="H209" s="7"/>
      <c r="I209" s="8">
        <v>480</v>
      </c>
      <c r="J209" s="9" t="s">
        <v>16</v>
      </c>
      <c r="K209" s="9">
        <f t="shared" si="3"/>
        <v>480</v>
      </c>
      <c r="L209" s="4"/>
    </row>
    <row r="210" spans="1:12" ht="31.5" customHeight="1" x14ac:dyDescent="0.25">
      <c r="A210" s="7">
        <v>205</v>
      </c>
      <c r="B210" s="7">
        <v>33661116</v>
      </c>
      <c r="C210" s="6" t="s">
        <v>441</v>
      </c>
      <c r="D210" s="4"/>
      <c r="E210" s="6" t="s">
        <v>442</v>
      </c>
      <c r="F210" s="4" t="s">
        <v>26</v>
      </c>
      <c r="G210" s="7"/>
      <c r="H210" s="7"/>
      <c r="I210" s="8">
        <v>600</v>
      </c>
      <c r="J210" s="9" t="s">
        <v>16</v>
      </c>
      <c r="K210" s="9">
        <f t="shared" si="3"/>
        <v>600</v>
      </c>
      <c r="L210" s="4"/>
    </row>
    <row r="211" spans="1:12" ht="30" x14ac:dyDescent="0.25">
      <c r="A211" s="7">
        <v>206</v>
      </c>
      <c r="B211" s="7">
        <v>33661114</v>
      </c>
      <c r="C211" s="6" t="s">
        <v>443</v>
      </c>
      <c r="D211" s="4"/>
      <c r="E211" s="5" t="s">
        <v>444</v>
      </c>
      <c r="F211" s="4" t="s">
        <v>91</v>
      </c>
      <c r="G211" s="7"/>
      <c r="H211" s="7"/>
      <c r="I211" s="8">
        <v>4500</v>
      </c>
      <c r="J211" s="9" t="s">
        <v>16</v>
      </c>
      <c r="K211" s="9">
        <f t="shared" si="3"/>
        <v>4500</v>
      </c>
      <c r="L211" s="4"/>
    </row>
    <row r="212" spans="1:12" ht="30" x14ac:dyDescent="0.25">
      <c r="A212" s="7">
        <v>207</v>
      </c>
      <c r="B212" s="7">
        <v>33621210</v>
      </c>
      <c r="C212" s="6" t="s">
        <v>445</v>
      </c>
      <c r="D212" s="4"/>
      <c r="E212" s="5" t="s">
        <v>446</v>
      </c>
      <c r="F212" s="4" t="s">
        <v>26</v>
      </c>
      <c r="G212" s="7"/>
      <c r="H212" s="7"/>
      <c r="I212" s="8">
        <v>300</v>
      </c>
      <c r="J212" s="9" t="s">
        <v>16</v>
      </c>
      <c r="K212" s="9">
        <f t="shared" si="3"/>
        <v>300</v>
      </c>
      <c r="L212" s="4"/>
    </row>
    <row r="213" spans="1:12" ht="30" x14ac:dyDescent="0.25">
      <c r="A213" s="7">
        <v>208</v>
      </c>
      <c r="B213" s="7">
        <v>33621210</v>
      </c>
      <c r="C213" s="6" t="s">
        <v>447</v>
      </c>
      <c r="D213" s="4"/>
      <c r="E213" s="5" t="s">
        <v>448</v>
      </c>
      <c r="F213" s="4" t="s">
        <v>29</v>
      </c>
      <c r="G213" s="7"/>
      <c r="H213" s="7"/>
      <c r="I213" s="8">
        <v>250</v>
      </c>
      <c r="J213" s="9" t="s">
        <v>16</v>
      </c>
      <c r="K213" s="9">
        <f t="shared" si="3"/>
        <v>250</v>
      </c>
      <c r="L213" s="4"/>
    </row>
    <row r="214" spans="1:12" ht="30" x14ac:dyDescent="0.25">
      <c r="A214" s="7">
        <v>209</v>
      </c>
      <c r="B214" s="7">
        <v>33651150</v>
      </c>
      <c r="C214" s="6" t="s">
        <v>449</v>
      </c>
      <c r="D214" s="4"/>
      <c r="E214" s="5" t="s">
        <v>450</v>
      </c>
      <c r="F214" s="4" t="s">
        <v>49</v>
      </c>
      <c r="G214" s="7"/>
      <c r="H214" s="7"/>
      <c r="I214" s="8">
        <v>1200</v>
      </c>
      <c r="J214" s="9" t="s">
        <v>16</v>
      </c>
      <c r="K214" s="9">
        <f t="shared" si="3"/>
        <v>1200</v>
      </c>
      <c r="L214" s="4"/>
    </row>
    <row r="215" spans="1:12" ht="30" x14ac:dyDescent="0.25">
      <c r="A215" s="7">
        <v>210</v>
      </c>
      <c r="B215" s="7">
        <v>33600000</v>
      </c>
      <c r="C215" s="6" t="s">
        <v>451</v>
      </c>
      <c r="D215" s="4"/>
      <c r="E215" s="5" t="s">
        <v>452</v>
      </c>
      <c r="F215" s="4" t="s">
        <v>49</v>
      </c>
      <c r="G215" s="7"/>
      <c r="H215" s="7"/>
      <c r="I215" s="8">
        <v>2000</v>
      </c>
      <c r="J215" s="9" t="s">
        <v>16</v>
      </c>
      <c r="K215" s="9">
        <f t="shared" si="3"/>
        <v>2000</v>
      </c>
      <c r="L215" s="4"/>
    </row>
    <row r="216" spans="1:12" ht="30" x14ac:dyDescent="0.25">
      <c r="A216" s="7">
        <v>211</v>
      </c>
      <c r="B216" s="7">
        <v>33600000</v>
      </c>
      <c r="C216" s="6" t="s">
        <v>453</v>
      </c>
      <c r="D216" s="4"/>
      <c r="E216" s="5" t="s">
        <v>454</v>
      </c>
      <c r="F216" s="4" t="s">
        <v>29</v>
      </c>
      <c r="G216" s="7"/>
      <c r="H216" s="7"/>
      <c r="I216" s="8">
        <v>1000</v>
      </c>
      <c r="J216" s="9" t="s">
        <v>16</v>
      </c>
      <c r="K216" s="9">
        <f t="shared" si="3"/>
        <v>1000</v>
      </c>
      <c r="L216" s="4"/>
    </row>
    <row r="217" spans="1:12" ht="30" x14ac:dyDescent="0.25">
      <c r="A217" s="7">
        <v>212</v>
      </c>
      <c r="B217" s="7">
        <v>33600000</v>
      </c>
      <c r="C217" s="6" t="s">
        <v>455</v>
      </c>
      <c r="D217" s="4"/>
      <c r="E217" s="5" t="s">
        <v>456</v>
      </c>
      <c r="F217" s="4" t="s">
        <v>29</v>
      </c>
      <c r="G217" s="7"/>
      <c r="H217" s="7"/>
      <c r="I217" s="8">
        <v>3000</v>
      </c>
      <c r="J217" s="9" t="s">
        <v>16</v>
      </c>
      <c r="K217" s="9">
        <f t="shared" si="3"/>
        <v>3000</v>
      </c>
      <c r="L217" s="4"/>
    </row>
    <row r="218" spans="1:12" ht="30" x14ac:dyDescent="0.25">
      <c r="A218" s="7">
        <v>213</v>
      </c>
      <c r="B218" s="7">
        <v>33651124</v>
      </c>
      <c r="C218" s="6" t="s">
        <v>457</v>
      </c>
      <c r="D218" s="4" t="s">
        <v>77</v>
      </c>
      <c r="E218" s="5" t="s">
        <v>458</v>
      </c>
      <c r="F218" s="4" t="s">
        <v>26</v>
      </c>
      <c r="G218" s="7"/>
      <c r="H218" s="7"/>
      <c r="I218" s="8">
        <v>500</v>
      </c>
      <c r="J218" s="9" t="s">
        <v>16</v>
      </c>
      <c r="K218" s="9">
        <f t="shared" si="3"/>
        <v>500</v>
      </c>
      <c r="L218" s="4"/>
    </row>
    <row r="219" spans="1:12" ht="30" x14ac:dyDescent="0.25">
      <c r="A219" s="7">
        <v>214</v>
      </c>
      <c r="B219" s="7">
        <v>33671129</v>
      </c>
      <c r="C219" s="6" t="s">
        <v>459</v>
      </c>
      <c r="D219" s="4"/>
      <c r="E219" s="5" t="s">
        <v>460</v>
      </c>
      <c r="F219" s="4" t="s">
        <v>461</v>
      </c>
      <c r="G219" s="7"/>
      <c r="H219" s="7"/>
      <c r="I219" s="8">
        <v>50</v>
      </c>
      <c r="J219" s="9" t="s">
        <v>16</v>
      </c>
      <c r="K219" s="9">
        <f t="shared" si="3"/>
        <v>50</v>
      </c>
      <c r="L219" s="4"/>
    </row>
    <row r="220" spans="1:12" ht="30" x14ac:dyDescent="0.25">
      <c r="A220" s="7">
        <v>215</v>
      </c>
      <c r="B220" s="7">
        <v>33621590</v>
      </c>
      <c r="C220" s="6" t="s">
        <v>462</v>
      </c>
      <c r="D220" s="4"/>
      <c r="E220" s="5" t="s">
        <v>463</v>
      </c>
      <c r="F220" s="4" t="s">
        <v>38</v>
      </c>
      <c r="G220" s="7"/>
      <c r="H220" s="7"/>
      <c r="I220" s="8">
        <v>600</v>
      </c>
      <c r="J220" s="9" t="s">
        <v>16</v>
      </c>
      <c r="K220" s="9">
        <f t="shared" si="3"/>
        <v>600</v>
      </c>
      <c r="L220" s="4"/>
    </row>
    <row r="221" spans="1:12" ht="30" x14ac:dyDescent="0.25">
      <c r="A221" s="7">
        <v>216</v>
      </c>
      <c r="B221" s="7">
        <v>33621590</v>
      </c>
      <c r="C221" s="6" t="s">
        <v>464</v>
      </c>
      <c r="D221" s="4"/>
      <c r="E221" s="5" t="s">
        <v>465</v>
      </c>
      <c r="F221" s="4" t="s">
        <v>91</v>
      </c>
      <c r="G221" s="7"/>
      <c r="H221" s="7"/>
      <c r="I221" s="8">
        <v>1000</v>
      </c>
      <c r="J221" s="9" t="s">
        <v>16</v>
      </c>
      <c r="K221" s="9">
        <f t="shared" si="3"/>
        <v>1000</v>
      </c>
      <c r="L221" s="4"/>
    </row>
    <row r="222" spans="1:12" ht="30" x14ac:dyDescent="0.25">
      <c r="A222" s="7">
        <v>217</v>
      </c>
      <c r="B222" s="7">
        <v>33600000</v>
      </c>
      <c r="C222" s="6" t="s">
        <v>466</v>
      </c>
      <c r="D222" s="4"/>
      <c r="E222" s="5" t="s">
        <v>467</v>
      </c>
      <c r="F222" s="4" t="s">
        <v>19</v>
      </c>
      <c r="G222" s="7"/>
      <c r="H222" s="7"/>
      <c r="I222" s="8">
        <v>150</v>
      </c>
      <c r="J222" s="9" t="s">
        <v>16</v>
      </c>
      <c r="K222" s="9">
        <f t="shared" si="3"/>
        <v>150</v>
      </c>
      <c r="L222" s="4"/>
    </row>
    <row r="223" spans="1:12" ht="30" x14ac:dyDescent="0.25">
      <c r="A223" s="7">
        <v>218</v>
      </c>
      <c r="B223" s="4">
        <v>33600000</v>
      </c>
      <c r="C223" s="5" t="s">
        <v>468</v>
      </c>
      <c r="D223" s="4"/>
      <c r="E223" s="5" t="s">
        <v>468</v>
      </c>
      <c r="F223" s="4" t="s">
        <v>469</v>
      </c>
      <c r="G223" s="10"/>
      <c r="H223" s="10"/>
      <c r="I223" s="8">
        <v>2</v>
      </c>
      <c r="J223" s="9" t="s">
        <v>16</v>
      </c>
      <c r="K223" s="9">
        <f t="shared" si="3"/>
        <v>2</v>
      </c>
      <c r="L223" s="4"/>
    </row>
    <row r="225" spans="1:12" x14ac:dyDescent="0.25">
      <c r="A225" s="39" t="s">
        <v>472</v>
      </c>
      <c r="B225" s="39"/>
      <c r="C225" s="19"/>
      <c r="D225" s="19"/>
      <c r="E225" s="19"/>
      <c r="F225" s="20"/>
      <c r="G225" s="20"/>
      <c r="H225" s="20"/>
      <c r="I225" s="20"/>
      <c r="J225" s="20"/>
      <c r="K225" s="20"/>
      <c r="L225" s="20"/>
    </row>
    <row r="226" spans="1:12" x14ac:dyDescent="0.25">
      <c r="A226" s="39"/>
      <c r="B226" s="39"/>
      <c r="C226" s="40" t="s">
        <v>484</v>
      </c>
      <c r="D226" s="41"/>
      <c r="E226" s="41"/>
      <c r="F226" s="41"/>
      <c r="G226" s="41"/>
      <c r="H226" s="41"/>
      <c r="I226" s="41"/>
      <c r="J226" s="41"/>
      <c r="K226" s="41"/>
      <c r="L226" s="41"/>
    </row>
    <row r="227" spans="1:12" x14ac:dyDescent="0.25">
      <c r="A227" s="39"/>
      <c r="B227" s="39"/>
      <c r="C227" s="41"/>
      <c r="D227" s="41"/>
      <c r="E227" s="41"/>
      <c r="F227" s="41"/>
      <c r="G227" s="41"/>
      <c r="H227" s="41"/>
      <c r="I227" s="41"/>
      <c r="J227" s="41"/>
      <c r="K227" s="41"/>
      <c r="L227" s="41"/>
    </row>
    <row r="228" spans="1:12" x14ac:dyDescent="0.25">
      <c r="A228" s="39"/>
      <c r="B228" s="39"/>
      <c r="C228" s="41"/>
      <c r="D228" s="41"/>
      <c r="E228" s="41"/>
      <c r="F228" s="41"/>
      <c r="G228" s="41"/>
      <c r="H228" s="41"/>
      <c r="I228" s="41"/>
      <c r="J228" s="41"/>
      <c r="K228" s="41"/>
      <c r="L228" s="41"/>
    </row>
    <row r="229" spans="1:12" x14ac:dyDescent="0.25">
      <c r="A229" s="39"/>
      <c r="B229" s="39"/>
      <c r="C229" s="41"/>
      <c r="D229" s="41"/>
      <c r="E229" s="41"/>
      <c r="F229" s="41"/>
      <c r="G229" s="41"/>
      <c r="H229" s="41"/>
      <c r="I229" s="41"/>
      <c r="J229" s="41"/>
      <c r="K229" s="41"/>
      <c r="L229" s="41"/>
    </row>
    <row r="230" spans="1:12" x14ac:dyDescent="0.25">
      <c r="A230" s="39"/>
      <c r="B230" s="39"/>
      <c r="C230" s="41"/>
      <c r="D230" s="41"/>
      <c r="E230" s="41"/>
      <c r="F230" s="41"/>
      <c r="G230" s="41"/>
      <c r="H230" s="41"/>
      <c r="I230" s="41"/>
      <c r="J230" s="41"/>
      <c r="K230" s="41"/>
      <c r="L230" s="41"/>
    </row>
    <row r="231" spans="1:12" x14ac:dyDescent="0.25">
      <c r="A231" s="39"/>
      <c r="B231" s="39"/>
      <c r="C231" s="41"/>
      <c r="D231" s="41"/>
      <c r="E231" s="41"/>
      <c r="F231" s="41"/>
      <c r="G231" s="41"/>
      <c r="H231" s="41"/>
      <c r="I231" s="41"/>
      <c r="J231" s="41"/>
      <c r="K231" s="41"/>
      <c r="L231" s="41"/>
    </row>
    <row r="232" spans="1:12" x14ac:dyDescent="0.25">
      <c r="A232" s="39"/>
      <c r="B232" s="39"/>
      <c r="C232" s="41"/>
      <c r="D232" s="41"/>
      <c r="E232" s="41"/>
      <c r="F232" s="41"/>
      <c r="G232" s="41"/>
      <c r="H232" s="41"/>
      <c r="I232" s="41"/>
      <c r="J232" s="41"/>
      <c r="K232" s="41"/>
      <c r="L232" s="41"/>
    </row>
    <row r="233" spans="1:12" x14ac:dyDescent="0.25">
      <c r="A233" s="39"/>
      <c r="B233" s="39"/>
      <c r="C233" s="41"/>
      <c r="D233" s="41"/>
      <c r="E233" s="41"/>
      <c r="F233" s="41"/>
      <c r="G233" s="41"/>
      <c r="H233" s="41"/>
      <c r="I233" s="41"/>
      <c r="J233" s="41"/>
      <c r="K233" s="41"/>
      <c r="L233" s="41"/>
    </row>
    <row r="234" spans="1:12" x14ac:dyDescent="0.25">
      <c r="A234" s="39"/>
      <c r="B234" s="39"/>
      <c r="C234" s="41"/>
      <c r="D234" s="41"/>
      <c r="E234" s="41"/>
      <c r="F234" s="41"/>
      <c r="G234" s="41"/>
      <c r="H234" s="41"/>
      <c r="I234" s="41"/>
      <c r="J234" s="41"/>
      <c r="K234" s="41"/>
      <c r="L234" s="41"/>
    </row>
    <row r="235" spans="1:12" x14ac:dyDescent="0.25">
      <c r="A235" s="39"/>
      <c r="B235" s="39"/>
      <c r="C235" s="41"/>
      <c r="D235" s="41"/>
      <c r="E235" s="41"/>
      <c r="F235" s="41"/>
      <c r="G235" s="41"/>
      <c r="H235" s="41"/>
      <c r="I235" s="41"/>
      <c r="J235" s="41"/>
      <c r="K235" s="41"/>
      <c r="L235" s="41"/>
    </row>
    <row r="236" spans="1:12" x14ac:dyDescent="0.25">
      <c r="A236" s="39"/>
      <c r="B236" s="39"/>
      <c r="C236" s="41"/>
      <c r="D236" s="41"/>
      <c r="E236" s="41"/>
      <c r="F236" s="41"/>
      <c r="G236" s="41"/>
      <c r="H236" s="41"/>
      <c r="I236" s="41"/>
      <c r="J236" s="41"/>
      <c r="K236" s="41"/>
      <c r="L236" s="41"/>
    </row>
    <row r="237" spans="1:12" x14ac:dyDescent="0.25">
      <c r="A237" s="39"/>
      <c r="B237" s="39"/>
      <c r="C237" s="41"/>
      <c r="D237" s="41"/>
      <c r="E237" s="41"/>
      <c r="F237" s="41"/>
      <c r="G237" s="41"/>
      <c r="H237" s="41"/>
      <c r="I237" s="41"/>
      <c r="J237" s="41"/>
      <c r="K237" s="41"/>
      <c r="L237" s="41"/>
    </row>
    <row r="238" spans="1:12" x14ac:dyDescent="0.25">
      <c r="A238" s="39"/>
      <c r="B238" s="39"/>
      <c r="C238" s="41"/>
      <c r="D238" s="41"/>
      <c r="E238" s="41"/>
      <c r="F238" s="41"/>
      <c r="G238" s="41"/>
      <c r="H238" s="41"/>
      <c r="I238" s="41"/>
      <c r="J238" s="41"/>
      <c r="K238" s="41"/>
      <c r="L238" s="41"/>
    </row>
    <row r="239" spans="1:12" x14ac:dyDescent="0.25">
      <c r="A239" s="39"/>
      <c r="B239" s="39"/>
      <c r="C239" s="41"/>
      <c r="D239" s="41"/>
      <c r="E239" s="41"/>
      <c r="F239" s="41"/>
      <c r="G239" s="41"/>
      <c r="H239" s="41"/>
      <c r="I239" s="41"/>
      <c r="J239" s="41"/>
      <c r="K239" s="41"/>
      <c r="L239" s="41"/>
    </row>
    <row r="240" spans="1:12" x14ac:dyDescent="0.25">
      <c r="A240" s="21"/>
      <c r="B240" s="21"/>
      <c r="C240" s="21"/>
      <c r="D240" s="21"/>
      <c r="E240" s="21"/>
      <c r="F240" s="22"/>
      <c r="G240" s="22"/>
      <c r="H240" s="22"/>
      <c r="I240" s="22"/>
      <c r="J240" s="22"/>
      <c r="K240" s="22"/>
      <c r="L240" s="22"/>
    </row>
    <row r="241" spans="1:12" ht="18" x14ac:dyDescent="0.25">
      <c r="A241" s="23"/>
      <c r="B241" s="23"/>
      <c r="C241" s="24" t="s">
        <v>473</v>
      </c>
      <c r="D241" s="33"/>
      <c r="E241" s="24" t="s">
        <v>474</v>
      </c>
      <c r="F241" s="25"/>
      <c r="G241" s="25"/>
      <c r="H241" s="25"/>
      <c r="I241" s="25"/>
      <c r="J241" s="25"/>
      <c r="K241" s="25"/>
      <c r="L241" s="25"/>
    </row>
    <row r="242" spans="1:12" ht="18" x14ac:dyDescent="0.25">
      <c r="A242" s="23"/>
      <c r="B242" s="23"/>
      <c r="C242" s="26" t="s">
        <v>475</v>
      </c>
      <c r="D242" s="33"/>
      <c r="E242" s="27"/>
      <c r="F242" s="25"/>
      <c r="G242" s="25"/>
      <c r="H242" s="25"/>
      <c r="I242" s="25"/>
      <c r="J242" s="25"/>
      <c r="K242" s="25"/>
      <c r="L242" s="25"/>
    </row>
    <row r="243" spans="1:12" ht="18" x14ac:dyDescent="0.25">
      <c r="A243" s="23"/>
      <c r="B243" s="23"/>
      <c r="C243" s="26" t="s">
        <v>476</v>
      </c>
      <c r="D243" s="33"/>
      <c r="E243" s="27"/>
      <c r="F243" s="25"/>
      <c r="G243" s="25"/>
      <c r="H243" s="25"/>
      <c r="I243" s="25"/>
      <c r="J243" s="25"/>
      <c r="K243" s="25"/>
      <c r="L243" s="25"/>
    </row>
    <row r="244" spans="1:12" ht="18" x14ac:dyDescent="0.25">
      <c r="A244" s="23"/>
      <c r="B244" s="23"/>
      <c r="C244" s="26" t="s">
        <v>477</v>
      </c>
      <c r="D244" s="33"/>
      <c r="E244" s="27"/>
      <c r="F244" s="25"/>
      <c r="G244" s="25"/>
      <c r="H244" s="25"/>
      <c r="I244" s="25"/>
      <c r="J244" s="25"/>
      <c r="K244" s="25"/>
      <c r="L244" s="25"/>
    </row>
    <row r="245" spans="1:12" ht="18" x14ac:dyDescent="0.25">
      <c r="A245" s="23"/>
      <c r="B245" s="23"/>
      <c r="C245" s="26" t="s">
        <v>478</v>
      </c>
      <c r="D245" s="33"/>
      <c r="E245" s="27"/>
      <c r="F245" s="25"/>
      <c r="G245" s="25"/>
      <c r="H245" s="25"/>
      <c r="I245" s="25"/>
      <c r="J245" s="25"/>
      <c r="K245" s="25"/>
      <c r="L245" s="25"/>
    </row>
    <row r="246" spans="1:12" ht="18" x14ac:dyDescent="0.25">
      <c r="A246" s="23"/>
      <c r="B246" s="23"/>
      <c r="C246" s="26" t="s">
        <v>479</v>
      </c>
      <c r="D246" s="33"/>
      <c r="E246" s="27"/>
      <c r="F246" s="25"/>
      <c r="G246" s="25"/>
      <c r="H246" s="25"/>
      <c r="I246" s="25"/>
      <c r="J246" s="25"/>
      <c r="K246" s="25"/>
      <c r="L246" s="25"/>
    </row>
    <row r="247" spans="1:12" ht="15" x14ac:dyDescent="0.25">
      <c r="A247" s="23"/>
      <c r="B247" s="23"/>
      <c r="C247" s="28"/>
      <c r="D247" s="33"/>
      <c r="E247" s="29"/>
      <c r="F247" s="25"/>
      <c r="G247" s="25"/>
      <c r="H247" s="25"/>
      <c r="I247" s="25"/>
      <c r="J247" s="25"/>
      <c r="K247" s="25"/>
      <c r="L247" s="25"/>
    </row>
    <row r="248" spans="1:12" ht="15" x14ac:dyDescent="0.25">
      <c r="A248" s="23"/>
      <c r="B248" s="23"/>
      <c r="C248" s="28"/>
      <c r="D248" s="33"/>
      <c r="E248" s="29"/>
      <c r="F248" s="25"/>
      <c r="G248" s="25"/>
      <c r="H248" s="25"/>
      <c r="I248" s="25"/>
      <c r="J248" s="25"/>
      <c r="K248" s="25"/>
      <c r="L248" s="25"/>
    </row>
    <row r="249" spans="1:12" ht="18" x14ac:dyDescent="0.25">
      <c r="A249" s="23"/>
      <c r="B249" s="23"/>
      <c r="C249" s="30"/>
      <c r="D249" s="33"/>
      <c r="E249" s="29"/>
      <c r="F249" s="25"/>
      <c r="G249" s="25"/>
      <c r="H249" s="25"/>
      <c r="I249" s="25"/>
      <c r="J249" s="25"/>
      <c r="K249" s="25"/>
      <c r="L249" s="25"/>
    </row>
    <row r="250" spans="1:12" ht="18" x14ac:dyDescent="0.25">
      <c r="A250" s="23"/>
      <c r="B250" s="23"/>
      <c r="C250" s="27" t="s">
        <v>480</v>
      </c>
      <c r="D250" s="33"/>
      <c r="E250" s="27" t="s">
        <v>480</v>
      </c>
      <c r="F250" s="25"/>
      <c r="G250" s="25"/>
      <c r="H250" s="25"/>
      <c r="I250" s="25"/>
      <c r="J250" s="25"/>
      <c r="K250" s="25"/>
      <c r="L250" s="25"/>
    </row>
    <row r="251" spans="1:12" x14ac:dyDescent="0.25">
      <c r="A251" s="23"/>
      <c r="B251" s="23"/>
      <c r="C251" s="31" t="s">
        <v>481</v>
      </c>
      <c r="D251" s="33"/>
      <c r="E251" s="31" t="s">
        <v>481</v>
      </c>
      <c r="F251" s="25"/>
      <c r="G251" s="25"/>
      <c r="H251" s="25"/>
      <c r="I251" s="25"/>
      <c r="J251" s="25"/>
      <c r="K251" s="25"/>
      <c r="L251" s="25"/>
    </row>
    <row r="252" spans="1:12" x14ac:dyDescent="0.25">
      <c r="A252" s="23"/>
      <c r="B252" s="23"/>
      <c r="C252" s="32" t="s">
        <v>482</v>
      </c>
      <c r="D252" s="33"/>
      <c r="E252" s="32" t="s">
        <v>482</v>
      </c>
      <c r="F252" s="25"/>
      <c r="G252" s="25"/>
      <c r="H252" s="25"/>
      <c r="I252" s="25"/>
      <c r="J252" s="25"/>
      <c r="K252" s="25"/>
      <c r="L252" s="25"/>
    </row>
  </sheetData>
  <mergeCells count="6">
    <mergeCell ref="D241:D252"/>
    <mergeCell ref="A2:L2"/>
    <mergeCell ref="A3:L3"/>
    <mergeCell ref="I4:L4"/>
    <mergeCell ref="A225:B239"/>
    <mergeCell ref="C226:L239"/>
  </mergeCells>
  <conditionalFormatting sqref="E38">
    <cfRule type="duplicateValues" dxfId="11" priority="8"/>
    <cfRule type="duplicateValues" dxfId="10" priority="9"/>
  </conditionalFormatting>
  <conditionalFormatting sqref="C4:C1048576 C1">
    <cfRule type="duplicateValues" dxfId="9" priority="7"/>
  </conditionalFormatting>
  <conditionalFormatting sqref="C20 C92:C93 C115:C119 C154:C155 C140">
    <cfRule type="duplicateValues" dxfId="8" priority="10"/>
  </conditionalFormatting>
  <conditionalFormatting sqref="C94:C114 C1 C120:C139 C141:C153 C156:C223 C21:C91 C4:C19">
    <cfRule type="duplicateValues" dxfId="7" priority="11"/>
    <cfRule type="duplicateValues" dxfId="6" priority="12"/>
  </conditionalFormatting>
  <conditionalFormatting sqref="E210">
    <cfRule type="duplicateValues" dxfId="5" priority="4"/>
  </conditionalFormatting>
  <conditionalFormatting sqref="E210">
    <cfRule type="duplicateValues" dxfId="4" priority="5"/>
    <cfRule type="duplicateValues" dxfId="3" priority="6"/>
  </conditionalFormatting>
  <conditionalFormatting sqref="E42:E43">
    <cfRule type="duplicateValues" dxfId="2" priority="1"/>
  </conditionalFormatting>
  <conditionalFormatting sqref="E42:E43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2021-12-02T12:42:26Z</dcterms:modified>
</cp:coreProperties>
</file>